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fsdb07\Desktop\Николет\2025\БЮДЖЕТ\тримесечни\4то тримесечие\корекция на ГФО след отваряне на портала от МФ\касови\"/>
    </mc:Choice>
  </mc:AlternateContent>
  <xr:revisionPtr revIDLastSave="0" documentId="8_{3314BE7E-EEC8-46C9-B734-14287385F0DE}" xr6:coauthVersionLast="47" xr6:coauthVersionMax="47" xr10:uidLastSave="{00000000-0000-0000-0000-000000000000}"/>
  <bookViews>
    <workbookView xWindow="-120" yWindow="-120" windowWidth="29040" windowHeight="17520" xr2:uid="{77D40A35-B890-4CD7-AC87-4EE73FE3A29C}"/>
  </bookViews>
  <sheets>
    <sheet name="Общо за общината" sheetId="1" r:id="rId1"/>
    <sheet name="list" sheetId="3" state="hidden" r:id="rId2"/>
  </sheets>
  <definedNames>
    <definedName name="_xlnm._FilterDatabase" localSheetId="0" hidden="1">'Общо за общината'!$E$54:$T$1136</definedName>
    <definedName name="_xlnm.Criteria" localSheetId="0">'Общо за общината'!$N$1:$N$1136</definedName>
    <definedName name="DATE">list!$B$677:$B$688</definedName>
    <definedName name="PRBK">list!$A$386:$B$674</definedName>
    <definedName name="_xlnm.Print_Area" localSheetId="0">'Общо за общината'!$E$1:$M$1136</definedName>
    <definedName name="status">list!$A$691:$A$692</definedName>
    <definedName name="Z_053654F2_8683_4B84_B879_27335139C08F_.wvu.Cols" localSheetId="0" hidden="1">'Общо за общината'!#REF!</definedName>
    <definedName name="Z_053654F2_8683_4B84_B879_27335139C08F_.wvu.PrintArea" localSheetId="0" hidden="1">'Общо за общината'!$E$1:$M$1136</definedName>
    <definedName name="Z_053654F2_8683_4B84_B879_27335139C08F_.wvu.PrintTitles" localSheetId="0" hidden="1">'Общо за общината'!$E:$I,'Общо за общината'!$13:$16</definedName>
    <definedName name="Z_053654F2_8683_4B84_B879_27335139C08F_.wvu.Rows" localSheetId="0" hidden="1">'Общо за общината'!$1139:$65536</definedName>
    <definedName name="Z_471EFAB3_D7A7_4733_AB13_309AAAA0510F_.wvu.Cols" localSheetId="0" hidden="1">'Общо за общината'!#REF!</definedName>
    <definedName name="Z_471EFAB3_D7A7_4733_AB13_309AAAA0510F_.wvu.PrintArea" localSheetId="0" hidden="1">'Общо за общината'!$E$1:$M$1136</definedName>
    <definedName name="Z_471EFAB3_D7A7_4733_AB13_309AAAA0510F_.wvu.PrintTitles" localSheetId="0" hidden="1">'Общо за общината'!$E:$I,'Общо за общината'!$13:$16</definedName>
    <definedName name="Z_471EFAB3_D7A7_4733_AB13_309AAAA0510F_.wvu.Rows" localSheetId="0" hidden="1">'Общо за общината'!$1139:$65536</definedName>
    <definedName name="Z_D471F309_C21B_46C9_AA85_7745A4544723_.wvu.Cols" localSheetId="0" hidden="1">'Общо за общината'!#REF!</definedName>
    <definedName name="Z_D471F309_C21B_46C9_AA85_7745A4544723_.wvu.PrintArea" localSheetId="0" hidden="1">'Общо за общината'!$E$1:$M$1136</definedName>
    <definedName name="Z_D471F309_C21B_46C9_AA85_7745A4544723_.wvu.PrintTitles" localSheetId="0" hidden="1">'Общо за общината'!$E:$I,'Общо за общината'!$13:$16</definedName>
    <definedName name="Z_D471F309_C21B_46C9_AA85_7745A4544723_.wvu.Rows" localSheetId="0" hidden="1">'Общо за общината'!$1139:$65536</definedName>
    <definedName name="Z_D7503C5B_30D7_483A_9384_43762DFCF26D_.wvu.Cols" localSheetId="0" hidden="1">'Общо за общината'!#REF!</definedName>
    <definedName name="Z_D7503C5B_30D7_483A_9384_43762DFCF26D_.wvu.PrintArea" localSheetId="0" hidden="1">'Общо за общината'!$E$1:$M$1136</definedName>
    <definedName name="Z_D7503C5B_30D7_483A_9384_43762DFCF26D_.wvu.PrintTitles" localSheetId="0" hidden="1">'Общо за общината'!$E:$I,'Общо за общината'!$13:$16</definedName>
    <definedName name="Z_D7503C5B_30D7_483A_9384_43762DFCF26D_.wvu.Rows" localSheetId="0" hidden="1">'Общо за общината'!$1139:$65536</definedName>
    <definedName name="Z_E0FD1001_C6C4_4541_890D_4FE80418FE8D_.wvu.Cols" localSheetId="0" hidden="1">'Общо за общината'!#REF!</definedName>
    <definedName name="Z_E0FD1001_C6C4_4541_890D_4FE80418FE8D_.wvu.PrintArea" localSheetId="0" hidden="1">'Общо за общината'!$E$1:$M$1136</definedName>
    <definedName name="Z_E0FD1001_C6C4_4541_890D_4FE80418FE8D_.wvu.PrintTitles" localSheetId="0" hidden="1">'Общо за общината'!$E:$I,'Общо за общината'!$13:$16</definedName>
    <definedName name="Z_E0FD1001_C6C4_4541_890D_4FE80418FE8D_.wvu.Rows" localSheetId="0" hidden="1">'Общо за общината'!$1139:$65536</definedName>
  </definedNames>
  <calcPr calcId="191029"/>
  <customWorkbookViews>
    <customWorkbookView name="Ана Василева - Personal View" guid="{471EFAB3-D7A7-4733-AB13-309AAAA0510F}" mergeInterval="0" personalView="1" yWindow="4" windowWidth="1280" windowHeight="980" activeSheetId="1"/>
    <customWorkbookView name="Христо Ечев - Personal View" guid="{053654F2-8683-4B84-B879-27335139C08F}" mergeInterval="0" personalView="1" maximized="1" windowWidth="1436" windowHeight="655" activeSheetId="1" showComments="commIndAndComment"/>
    <customWorkbookView name="Гергана Тонова - Personal View" guid="{E0FD1001-C6C4-4541-890D-4FE80418FE8D}" mergeInterval="0" personalView="1" maximized="1" windowWidth="1362" windowHeight="463" activeSheetId="1" showComments="commIndAndComment"/>
    <customWorkbookView name="Тихомира Цекова - Personal View" guid="{D7503C5B-30D7-483A-9384-43762DFCF26D}" mergeInterval="0" personalView="1" maximized="1" windowWidth="1276" windowHeight="799" activeSheetId="1"/>
    <customWorkbookView name="Красимира Георгиева - Personal View" guid="{D471F309-C21B-46C9-AA85-7745A4544723}" mergeInterval="0" personalView="1" maximized="1" windowWidth="1276" windowHeight="75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1" l="1"/>
  <c r="A19" i="1"/>
  <c r="B19" i="1"/>
  <c r="C19" i="1"/>
  <c r="D19" i="1"/>
  <c r="A20" i="1"/>
  <c r="B20" i="1"/>
  <c r="C20" i="1"/>
  <c r="D20" i="1"/>
  <c r="A21" i="1"/>
  <c r="B21" i="1"/>
  <c r="C21" i="1"/>
  <c r="D21" i="1"/>
  <c r="A22" i="1"/>
  <c r="B22" i="1"/>
  <c r="C22" i="1"/>
  <c r="D22" i="1"/>
  <c r="A23" i="1"/>
  <c r="B23" i="1"/>
  <c r="C23" i="1"/>
  <c r="D23" i="1"/>
  <c r="A24" i="1"/>
  <c r="B24" i="1"/>
  <c r="C24" i="1"/>
  <c r="D24" i="1"/>
  <c r="A25" i="1"/>
  <c r="B25" i="1"/>
  <c r="C25" i="1"/>
  <c r="D25" i="1"/>
  <c r="A26" i="1"/>
  <c r="B26" i="1"/>
  <c r="C26" i="1"/>
  <c r="D26" i="1"/>
  <c r="A27" i="1"/>
  <c r="B27" i="1"/>
  <c r="C27" i="1"/>
  <c r="D27" i="1"/>
  <c r="A28" i="1"/>
  <c r="B28" i="1"/>
  <c r="C28" i="1"/>
  <c r="D28" i="1"/>
  <c r="A29" i="1"/>
  <c r="B29" i="1"/>
  <c r="C29" i="1"/>
  <c r="D29" i="1"/>
  <c r="A30" i="1"/>
  <c r="B30" i="1"/>
  <c r="C30" i="1"/>
  <c r="D30" i="1"/>
  <c r="A31" i="1"/>
  <c r="B31" i="1"/>
  <c r="C31" i="1"/>
  <c r="D31" i="1"/>
  <c r="A32" i="1"/>
  <c r="B32" i="1"/>
  <c r="C32" i="1"/>
  <c r="D32" i="1"/>
  <c r="A33" i="1"/>
  <c r="B33" i="1"/>
  <c r="C33" i="1"/>
  <c r="D33" i="1"/>
  <c r="A34" i="1"/>
  <c r="B34" i="1"/>
  <c r="C34" i="1"/>
  <c r="D34" i="1"/>
  <c r="A35" i="1"/>
  <c r="B35" i="1"/>
  <c r="C35" i="1"/>
  <c r="D35" i="1"/>
  <c r="A36" i="1"/>
  <c r="B36" i="1"/>
  <c r="C36" i="1"/>
  <c r="D36" i="1"/>
  <c r="A37" i="1"/>
  <c r="B37" i="1"/>
  <c r="C37" i="1"/>
  <c r="D37" i="1"/>
  <c r="A38" i="1"/>
  <c r="B38" i="1"/>
  <c r="C38" i="1"/>
  <c r="D38" i="1"/>
  <c r="A39" i="1"/>
  <c r="B39" i="1"/>
  <c r="C39" i="1"/>
  <c r="D39" i="1"/>
  <c r="A40" i="1"/>
  <c r="B40" i="1"/>
  <c r="C40" i="1"/>
  <c r="D40" i="1"/>
  <c r="A41" i="1"/>
  <c r="B41" i="1"/>
  <c r="C41" i="1"/>
  <c r="D41" i="1"/>
  <c r="A42" i="1"/>
  <c r="B42" i="1"/>
  <c r="C42" i="1"/>
  <c r="D42" i="1"/>
  <c r="A43" i="1"/>
  <c r="B43" i="1"/>
  <c r="C43" i="1"/>
  <c r="D43" i="1"/>
  <c r="A44" i="1"/>
  <c r="B44" i="1"/>
  <c r="C44" i="1"/>
  <c r="D44" i="1"/>
  <c r="A45" i="1"/>
  <c r="B45" i="1"/>
  <c r="C45" i="1"/>
  <c r="D45" i="1"/>
  <c r="A46" i="1"/>
  <c r="B46" i="1"/>
  <c r="C46" i="1"/>
  <c r="D46" i="1"/>
  <c r="A47" i="1"/>
  <c r="B47" i="1"/>
  <c r="C47" i="1"/>
  <c r="D47" i="1"/>
  <c r="A48" i="1"/>
  <c r="B48" i="1"/>
  <c r="C48" i="1"/>
  <c r="D48" i="1"/>
  <c r="A49" i="1"/>
  <c r="B49" i="1"/>
  <c r="C49" i="1"/>
  <c r="D49" i="1"/>
  <c r="A50" i="1"/>
  <c r="B50" i="1"/>
  <c r="C50" i="1"/>
  <c r="D50" i="1"/>
  <c r="A51" i="1"/>
  <c r="B51" i="1"/>
  <c r="C51" i="1"/>
  <c r="D51" i="1"/>
  <c r="A62" i="1"/>
  <c r="B62" i="1"/>
  <c r="C62" i="1"/>
  <c r="D62" i="1"/>
  <c r="A63" i="1"/>
  <c r="B63" i="1"/>
  <c r="C63" i="1"/>
  <c r="D63" i="1"/>
  <c r="A64" i="1"/>
  <c r="B64" i="1"/>
  <c r="C64" i="1"/>
  <c r="D64" i="1"/>
  <c r="A65" i="1"/>
  <c r="B65" i="1"/>
  <c r="C65" i="1"/>
  <c r="D65" i="1"/>
  <c r="A66" i="1"/>
  <c r="B66" i="1"/>
  <c r="C66" i="1"/>
  <c r="D66" i="1"/>
  <c r="A67" i="1"/>
  <c r="B67" i="1"/>
  <c r="C67" i="1"/>
  <c r="D67" i="1"/>
  <c r="A68" i="1"/>
  <c r="B68" i="1"/>
  <c r="C68" i="1"/>
  <c r="D68" i="1"/>
  <c r="A69" i="1"/>
  <c r="B69" i="1"/>
  <c r="C69" i="1"/>
  <c r="D69" i="1"/>
  <c r="A70" i="1"/>
  <c r="B70" i="1"/>
  <c r="C70" i="1"/>
  <c r="D70" i="1"/>
  <c r="A71" i="1"/>
  <c r="B71" i="1"/>
  <c r="C71" i="1"/>
  <c r="D71" i="1"/>
  <c r="A72" i="1"/>
  <c r="B72" i="1"/>
  <c r="C72" i="1"/>
  <c r="D72" i="1"/>
  <c r="A73" i="1"/>
  <c r="B73" i="1"/>
  <c r="C73" i="1"/>
  <c r="D73" i="1"/>
  <c r="A74" i="1"/>
  <c r="B74" i="1"/>
  <c r="C74" i="1"/>
  <c r="D74" i="1"/>
  <c r="A75" i="1"/>
  <c r="B75" i="1"/>
  <c r="C75" i="1"/>
  <c r="D75" i="1"/>
  <c r="A76" i="1"/>
  <c r="B76" i="1"/>
  <c r="C76" i="1"/>
  <c r="D76" i="1"/>
  <c r="A77" i="1"/>
  <c r="B77" i="1"/>
  <c r="C77" i="1"/>
  <c r="D77" i="1"/>
  <c r="A78" i="1"/>
  <c r="B78" i="1"/>
  <c r="C78" i="1"/>
  <c r="D78" i="1"/>
  <c r="A79" i="1"/>
  <c r="B79" i="1"/>
  <c r="C79" i="1"/>
  <c r="D79" i="1"/>
  <c r="G79" i="1"/>
  <c r="J83" i="1"/>
  <c r="A85" i="1"/>
  <c r="B85" i="1"/>
  <c r="C85" i="1"/>
  <c r="D85" i="1"/>
  <c r="H85" i="1"/>
  <c r="K85" i="1"/>
  <c r="L85" i="1"/>
  <c r="J85" i="1" s="1"/>
  <c r="M85" i="1"/>
  <c r="N85" i="1"/>
  <c r="A86" i="1"/>
  <c r="B86" i="1"/>
  <c r="C86" i="1"/>
  <c r="D86" i="1"/>
  <c r="H86" i="1"/>
  <c r="J86" i="1"/>
  <c r="N86" i="1"/>
  <c r="O86" i="1" s="1"/>
  <c r="A87" i="1"/>
  <c r="B87" i="1"/>
  <c r="C87" i="1"/>
  <c r="D87" i="1"/>
  <c r="H87" i="1"/>
  <c r="J87" i="1"/>
  <c r="N87" i="1"/>
  <c r="O87" i="1" s="1"/>
  <c r="A88" i="1"/>
  <c r="B88" i="1"/>
  <c r="C88" i="1"/>
  <c r="D88" i="1"/>
  <c r="H88" i="1"/>
  <c r="J88" i="1"/>
  <c r="N88" i="1"/>
  <c r="A89" i="1"/>
  <c r="B89" i="1"/>
  <c r="C89" i="1"/>
  <c r="D89" i="1"/>
  <c r="F89" i="1"/>
  <c r="G89" i="1"/>
  <c r="H89" i="1"/>
  <c r="J89" i="1"/>
  <c r="N89" i="1"/>
  <c r="A90" i="1"/>
  <c r="B90" i="1"/>
  <c r="C90" i="1"/>
  <c r="D90" i="1"/>
  <c r="F90" i="1"/>
  <c r="G90" i="1"/>
  <c r="H90" i="1"/>
  <c r="J90" i="1"/>
  <c r="N90" i="1"/>
  <c r="O90" i="1" s="1"/>
  <c r="J93" i="1"/>
  <c r="A95" i="1"/>
  <c r="B95" i="1"/>
  <c r="C95" i="1"/>
  <c r="D95" i="1"/>
  <c r="H95" i="1"/>
  <c r="K95" i="1"/>
  <c r="J95" i="1" s="1"/>
  <c r="L95" i="1"/>
  <c r="M95" i="1"/>
  <c r="N95" i="1"/>
  <c r="O95" i="1" s="1"/>
  <c r="A96" i="1"/>
  <c r="B96" i="1"/>
  <c r="C96" i="1"/>
  <c r="D96" i="1"/>
  <c r="H96" i="1"/>
  <c r="J96" i="1"/>
  <c r="N96" i="1"/>
  <c r="O96" i="1"/>
  <c r="A97" i="1"/>
  <c r="B97" i="1"/>
  <c r="C97" i="1"/>
  <c r="D97" i="1"/>
  <c r="H97" i="1"/>
  <c r="J97" i="1"/>
  <c r="N97" i="1"/>
  <c r="O97" i="1" s="1"/>
  <c r="A98" i="1"/>
  <c r="B98" i="1"/>
  <c r="C98" i="1"/>
  <c r="D98" i="1"/>
  <c r="H98" i="1"/>
  <c r="N98" i="1"/>
  <c r="O98" i="1" s="1"/>
  <c r="A99" i="1"/>
  <c r="B99" i="1"/>
  <c r="C99" i="1"/>
  <c r="D99" i="1"/>
  <c r="H99" i="1"/>
  <c r="J99" i="1"/>
  <c r="N99" i="1"/>
  <c r="O99" i="1" s="1"/>
  <c r="A100" i="1"/>
  <c r="B100" i="1"/>
  <c r="C100" i="1"/>
  <c r="D100" i="1"/>
  <c r="H100" i="1"/>
  <c r="J100" i="1"/>
  <c r="K100" i="1"/>
  <c r="K98" i="1" s="1"/>
  <c r="J98" i="1" s="1"/>
  <c r="L100" i="1"/>
  <c r="M100" i="1"/>
  <c r="M98" i="1" s="1"/>
  <c r="N100" i="1"/>
  <c r="O100" i="1"/>
  <c r="A101" i="1"/>
  <c r="B101" i="1"/>
  <c r="C101" i="1"/>
  <c r="D101" i="1"/>
  <c r="H101" i="1"/>
  <c r="J101" i="1"/>
  <c r="N101" i="1"/>
  <c r="O101" i="1" s="1"/>
  <c r="A102" i="1"/>
  <c r="B102" i="1"/>
  <c r="C102" i="1"/>
  <c r="D102" i="1"/>
  <c r="H102" i="1"/>
  <c r="J102" i="1"/>
  <c r="N102" i="1"/>
  <c r="O102" i="1"/>
  <c r="A103" i="1"/>
  <c r="B103" i="1"/>
  <c r="C103" i="1"/>
  <c r="D103" i="1"/>
  <c r="H103" i="1"/>
  <c r="J103" i="1"/>
  <c r="N103" i="1"/>
  <c r="O103" i="1"/>
  <c r="A104" i="1"/>
  <c r="B104" i="1"/>
  <c r="C104" i="1"/>
  <c r="D104" i="1"/>
  <c r="H104" i="1"/>
  <c r="K104" i="1"/>
  <c r="J104" i="1" s="1"/>
  <c r="L104" i="1"/>
  <c r="L98" i="1" s="1"/>
  <c r="M104" i="1"/>
  <c r="N104" i="1"/>
  <c r="O104" i="1" s="1"/>
  <c r="A105" i="1"/>
  <c r="B105" i="1"/>
  <c r="C105" i="1"/>
  <c r="D105" i="1"/>
  <c r="H105" i="1"/>
  <c r="J105" i="1"/>
  <c r="N105" i="1"/>
  <c r="O105" i="1"/>
  <c r="A106" i="1"/>
  <c r="B106" i="1"/>
  <c r="C106" i="1"/>
  <c r="D106" i="1"/>
  <c r="H106" i="1"/>
  <c r="J106" i="1"/>
  <c r="N106" i="1"/>
  <c r="O106" i="1"/>
  <c r="A107" i="1"/>
  <c r="B107" i="1"/>
  <c r="C107" i="1"/>
  <c r="D107" i="1"/>
  <c r="H107" i="1"/>
  <c r="J107" i="1"/>
  <c r="N107" i="1"/>
  <c r="O107" i="1" s="1"/>
  <c r="A108" i="1"/>
  <c r="B108" i="1"/>
  <c r="C108" i="1"/>
  <c r="D108" i="1"/>
  <c r="H108" i="1"/>
  <c r="J108" i="1"/>
  <c r="N108" i="1"/>
  <c r="O108" i="1"/>
  <c r="A109" i="1"/>
  <c r="B109" i="1"/>
  <c r="C109" i="1"/>
  <c r="D109" i="1"/>
  <c r="H109" i="1"/>
  <c r="J109" i="1"/>
  <c r="N109" i="1"/>
  <c r="O109" i="1"/>
  <c r="A110" i="1"/>
  <c r="B110" i="1"/>
  <c r="C110" i="1"/>
  <c r="D110" i="1"/>
  <c r="F110" i="1"/>
  <c r="G110" i="1"/>
  <c r="H110" i="1"/>
  <c r="H111" i="1" s="1"/>
  <c r="J110" i="1"/>
  <c r="N110" i="1"/>
  <c r="O110" i="1" s="1"/>
  <c r="A111" i="1"/>
  <c r="B111" i="1"/>
  <c r="C111" i="1"/>
  <c r="D111" i="1"/>
  <c r="F111" i="1"/>
  <c r="G111" i="1"/>
  <c r="J111" i="1"/>
  <c r="N111" i="1"/>
  <c r="O111" i="1" s="1"/>
  <c r="J114" i="1"/>
  <c r="A116" i="1"/>
  <c r="B116" i="1"/>
  <c r="C116" i="1"/>
  <c r="D116" i="1"/>
  <c r="H116" i="1"/>
  <c r="J116" i="1"/>
  <c r="N116" i="1"/>
  <c r="O116" i="1" s="1"/>
  <c r="A117" i="1"/>
  <c r="B117" i="1"/>
  <c r="C117" i="1"/>
  <c r="D117" i="1"/>
  <c r="H117" i="1"/>
  <c r="K117" i="1"/>
  <c r="J117" i="1" s="1"/>
  <c r="L117" i="1"/>
  <c r="M117" i="1"/>
  <c r="N117" i="1"/>
  <c r="O117" i="1"/>
  <c r="A118" i="1"/>
  <c r="B118" i="1"/>
  <c r="C118" i="1"/>
  <c r="D118" i="1"/>
  <c r="H118" i="1"/>
  <c r="J118" i="1"/>
  <c r="N118" i="1"/>
  <c r="O118" i="1"/>
  <c r="A119" i="1"/>
  <c r="B119" i="1"/>
  <c r="C119" i="1"/>
  <c r="D119" i="1"/>
  <c r="H119" i="1"/>
  <c r="J119" i="1"/>
  <c r="N119" i="1"/>
  <c r="O119" i="1" s="1"/>
  <c r="A120" i="1"/>
  <c r="B120" i="1"/>
  <c r="C120" i="1"/>
  <c r="D120" i="1"/>
  <c r="H120" i="1"/>
  <c r="H121" i="1" s="1"/>
  <c r="H122" i="1" s="1"/>
  <c r="J120" i="1"/>
  <c r="N120" i="1"/>
  <c r="O120" i="1"/>
  <c r="A121" i="1"/>
  <c r="B121" i="1"/>
  <c r="C121" i="1"/>
  <c r="D121" i="1"/>
  <c r="F121" i="1"/>
  <c r="G121" i="1"/>
  <c r="J121" i="1"/>
  <c r="N121" i="1"/>
  <c r="O121" i="1" s="1"/>
  <c r="A122" i="1"/>
  <c r="B122" i="1"/>
  <c r="C122" i="1"/>
  <c r="D122" i="1"/>
  <c r="F122" i="1"/>
  <c r="G122" i="1"/>
  <c r="J122" i="1"/>
  <c r="N122" i="1"/>
  <c r="O122" i="1"/>
  <c r="J125" i="1"/>
  <c r="A127" i="1"/>
  <c r="B127" i="1"/>
  <c r="C127" i="1"/>
  <c r="D127" i="1"/>
  <c r="H127" i="1"/>
  <c r="J127" i="1"/>
  <c r="K127" i="1"/>
  <c r="L127" i="1"/>
  <c r="M127" i="1"/>
  <c r="N127" i="1"/>
  <c r="O127" i="1"/>
  <c r="A128" i="1"/>
  <c r="B128" i="1"/>
  <c r="C128" i="1"/>
  <c r="D128" i="1"/>
  <c r="H128" i="1"/>
  <c r="J128" i="1"/>
  <c r="N128" i="1"/>
  <c r="O128" i="1" s="1"/>
  <c r="A129" i="1"/>
  <c r="B129" i="1"/>
  <c r="C129" i="1"/>
  <c r="D129" i="1"/>
  <c r="H129" i="1"/>
  <c r="J129" i="1"/>
  <c r="N129" i="1"/>
  <c r="O129" i="1"/>
  <c r="A130" i="1"/>
  <c r="B130" i="1"/>
  <c r="C130" i="1"/>
  <c r="D130" i="1"/>
  <c r="H130" i="1"/>
  <c r="J130" i="1"/>
  <c r="N130" i="1"/>
  <c r="O130" i="1"/>
  <c r="A131" i="1"/>
  <c r="B131" i="1"/>
  <c r="C131" i="1"/>
  <c r="D131" i="1"/>
  <c r="F131" i="1"/>
  <c r="G131" i="1"/>
  <c r="H131" i="1"/>
  <c r="H132" i="1" s="1"/>
  <c r="J131" i="1"/>
  <c r="N131" i="1"/>
  <c r="O131" i="1" s="1"/>
  <c r="A132" i="1"/>
  <c r="B132" i="1"/>
  <c r="C132" i="1"/>
  <c r="D132" i="1"/>
  <c r="F132" i="1"/>
  <c r="G132" i="1"/>
  <c r="J132" i="1"/>
  <c r="N132" i="1"/>
  <c r="O132" i="1" s="1"/>
  <c r="J135" i="1"/>
  <c r="A137" i="1"/>
  <c r="B137" i="1"/>
  <c r="C137" i="1"/>
  <c r="D137" i="1"/>
  <c r="H137" i="1"/>
  <c r="K137" i="1"/>
  <c r="J137" i="1" s="1"/>
  <c r="L137" i="1"/>
  <c r="M137" i="1"/>
  <c r="N137" i="1"/>
  <c r="O137" i="1" s="1"/>
  <c r="A138" i="1"/>
  <c r="B138" i="1"/>
  <c r="C138" i="1"/>
  <c r="D138" i="1"/>
  <c r="H138" i="1"/>
  <c r="J138" i="1"/>
  <c r="N138" i="1"/>
  <c r="O138" i="1"/>
  <c r="A139" i="1"/>
  <c r="B139" i="1"/>
  <c r="C139" i="1"/>
  <c r="D139" i="1"/>
  <c r="H139" i="1"/>
  <c r="J139" i="1"/>
  <c r="N139" i="1"/>
  <c r="O139" i="1" s="1"/>
  <c r="A140" i="1"/>
  <c r="B140" i="1"/>
  <c r="C140" i="1"/>
  <c r="D140" i="1"/>
  <c r="H140" i="1"/>
  <c r="J140" i="1"/>
  <c r="N140" i="1"/>
  <c r="O140" i="1" s="1"/>
  <c r="A141" i="1"/>
  <c r="B141" i="1"/>
  <c r="C141" i="1"/>
  <c r="D141" i="1"/>
  <c r="F141" i="1"/>
  <c r="F142" i="1" s="1"/>
  <c r="G141" i="1"/>
  <c r="G142" i="1" s="1"/>
  <c r="H141" i="1"/>
  <c r="J141" i="1"/>
  <c r="N141" i="1"/>
  <c r="O141" i="1"/>
  <c r="A142" i="1"/>
  <c r="B142" i="1"/>
  <c r="C142" i="1"/>
  <c r="D142" i="1"/>
  <c r="H142" i="1"/>
  <c r="J142" i="1"/>
  <c r="N142" i="1"/>
  <c r="O142" i="1"/>
  <c r="A149" i="1"/>
  <c r="B149" i="1"/>
  <c r="C149" i="1"/>
  <c r="D149" i="1"/>
  <c r="A150" i="1"/>
  <c r="B150" i="1"/>
  <c r="C150" i="1"/>
  <c r="D150" i="1"/>
  <c r="A151" i="1"/>
  <c r="B151" i="1"/>
  <c r="C151" i="1"/>
  <c r="D151" i="1"/>
  <c r="A152" i="1"/>
  <c r="B152" i="1"/>
  <c r="C152" i="1"/>
  <c r="D152" i="1"/>
  <c r="J155" i="1"/>
  <c r="A157" i="1"/>
  <c r="B157" i="1"/>
  <c r="C157" i="1"/>
  <c r="D157" i="1"/>
  <c r="H157" i="1"/>
  <c r="J157" i="1"/>
  <c r="N157" i="1"/>
  <c r="O157" i="1" s="1"/>
  <c r="A158" i="1"/>
  <c r="B158" i="1"/>
  <c r="C158" i="1"/>
  <c r="D158" i="1"/>
  <c r="H158" i="1"/>
  <c r="J158" i="1"/>
  <c r="N158" i="1"/>
  <c r="O158" i="1"/>
  <c r="A159" i="1"/>
  <c r="B159" i="1"/>
  <c r="C159" i="1"/>
  <c r="D159" i="1"/>
  <c r="F159" i="1"/>
  <c r="G159" i="1"/>
  <c r="G160" i="1" s="1"/>
  <c r="H159" i="1"/>
  <c r="H160" i="1" s="1"/>
  <c r="J159" i="1"/>
  <c r="N159" i="1"/>
  <c r="O159" i="1" s="1"/>
  <c r="A160" i="1"/>
  <c r="B160" i="1"/>
  <c r="C160" i="1"/>
  <c r="D160" i="1"/>
  <c r="F160" i="1"/>
  <c r="J160" i="1"/>
  <c r="N160" i="1"/>
  <c r="O160" i="1" s="1"/>
  <c r="J163" i="1"/>
  <c r="A165" i="1"/>
  <c r="B165" i="1"/>
  <c r="C165" i="1"/>
  <c r="D165" i="1"/>
  <c r="H165" i="1"/>
  <c r="J165" i="1"/>
  <c r="N165" i="1"/>
  <c r="O165" i="1"/>
  <c r="A166" i="1"/>
  <c r="B166" i="1"/>
  <c r="C166" i="1"/>
  <c r="D166" i="1"/>
  <c r="H166" i="1"/>
  <c r="J166" i="1"/>
  <c r="N166" i="1"/>
  <c r="O166" i="1" s="1"/>
  <c r="A167" i="1"/>
  <c r="B167" i="1"/>
  <c r="C167" i="1"/>
  <c r="D167" i="1"/>
  <c r="F167" i="1"/>
  <c r="F168" i="1" s="1"/>
  <c r="G167" i="1"/>
  <c r="G168" i="1" s="1"/>
  <c r="H167" i="1"/>
  <c r="J167" i="1"/>
  <c r="N167" i="1"/>
  <c r="O167" i="1" s="1"/>
  <c r="A168" i="1"/>
  <c r="B168" i="1"/>
  <c r="C168" i="1"/>
  <c r="D168" i="1"/>
  <c r="H168" i="1"/>
  <c r="J168" i="1"/>
  <c r="N168" i="1"/>
  <c r="O168" i="1" s="1"/>
  <c r="J171" i="1"/>
  <c r="A173" i="1"/>
  <c r="B173" i="1"/>
  <c r="C173" i="1"/>
  <c r="D173" i="1"/>
  <c r="H173" i="1"/>
  <c r="J173" i="1"/>
  <c r="N173" i="1"/>
  <c r="O173" i="1"/>
  <c r="A174" i="1"/>
  <c r="B174" i="1"/>
  <c r="C174" i="1"/>
  <c r="D174" i="1"/>
  <c r="H174" i="1"/>
  <c r="J174" i="1"/>
  <c r="N174" i="1"/>
  <c r="O174" i="1" s="1"/>
  <c r="A175" i="1"/>
  <c r="B175" i="1"/>
  <c r="C175" i="1"/>
  <c r="D175" i="1"/>
  <c r="F175" i="1"/>
  <c r="F176" i="1" s="1"/>
  <c r="G175" i="1"/>
  <c r="H175" i="1"/>
  <c r="J175" i="1"/>
  <c r="N175" i="1"/>
  <c r="O175" i="1"/>
  <c r="A176" i="1"/>
  <c r="B176" i="1"/>
  <c r="C176" i="1"/>
  <c r="D176" i="1"/>
  <c r="G176" i="1"/>
  <c r="H176" i="1"/>
  <c r="J176" i="1"/>
  <c r="N176" i="1"/>
  <c r="O176" i="1" s="1"/>
  <c r="J179" i="1"/>
  <c r="A181" i="1"/>
  <c r="B181" i="1"/>
  <c r="C181" i="1"/>
  <c r="D181" i="1"/>
  <c r="H181" i="1"/>
  <c r="J181" i="1"/>
  <c r="N181" i="1"/>
  <c r="O181" i="1"/>
  <c r="A182" i="1"/>
  <c r="B182" i="1"/>
  <c r="C182" i="1"/>
  <c r="D182" i="1"/>
  <c r="H182" i="1"/>
  <c r="H183" i="1" s="1"/>
  <c r="H184" i="1" s="1"/>
  <c r="J182" i="1"/>
  <c r="N182" i="1"/>
  <c r="O182" i="1"/>
  <c r="A183" i="1"/>
  <c r="B183" i="1"/>
  <c r="C183" i="1"/>
  <c r="D183" i="1"/>
  <c r="F183" i="1"/>
  <c r="G183" i="1"/>
  <c r="J183" i="1"/>
  <c r="N183" i="1"/>
  <c r="O183" i="1" s="1"/>
  <c r="A184" i="1"/>
  <c r="B184" i="1"/>
  <c r="C184" i="1"/>
  <c r="D184" i="1"/>
  <c r="F184" i="1"/>
  <c r="G184" i="1"/>
  <c r="J184" i="1"/>
  <c r="N184" i="1"/>
  <c r="O184" i="1" s="1"/>
  <c r="J187" i="1"/>
  <c r="A189" i="1"/>
  <c r="B189" i="1"/>
  <c r="C189" i="1"/>
  <c r="D189" i="1"/>
  <c r="H189" i="1"/>
  <c r="J189" i="1"/>
  <c r="N189" i="1"/>
  <c r="O189" i="1" s="1"/>
  <c r="A190" i="1"/>
  <c r="B190" i="1"/>
  <c r="C190" i="1"/>
  <c r="D190" i="1"/>
  <c r="H190" i="1"/>
  <c r="H191" i="1" s="1"/>
  <c r="H192" i="1" s="1"/>
  <c r="J190" i="1"/>
  <c r="N190" i="1"/>
  <c r="O190" i="1" s="1"/>
  <c r="A191" i="1"/>
  <c r="B191" i="1"/>
  <c r="C191" i="1"/>
  <c r="D191" i="1"/>
  <c r="F191" i="1"/>
  <c r="G191" i="1"/>
  <c r="J191" i="1"/>
  <c r="N191" i="1"/>
  <c r="O191" i="1" s="1"/>
  <c r="A192" i="1"/>
  <c r="B192" i="1"/>
  <c r="C192" i="1"/>
  <c r="D192" i="1"/>
  <c r="F192" i="1"/>
  <c r="G192" i="1"/>
  <c r="J192" i="1"/>
  <c r="N192" i="1"/>
  <c r="O192" i="1"/>
  <c r="J195" i="1"/>
  <c r="A197" i="1"/>
  <c r="B197" i="1"/>
  <c r="C197" i="1"/>
  <c r="D197" i="1"/>
  <c r="H197" i="1"/>
  <c r="J197" i="1"/>
  <c r="N197" i="1"/>
  <c r="O197" i="1" s="1"/>
  <c r="A198" i="1"/>
  <c r="B198" i="1"/>
  <c r="C198" i="1"/>
  <c r="D198" i="1"/>
  <c r="H198" i="1"/>
  <c r="J198" i="1"/>
  <c r="N198" i="1"/>
  <c r="O198" i="1"/>
  <c r="A199" i="1"/>
  <c r="B199" i="1"/>
  <c r="C199" i="1"/>
  <c r="D199" i="1"/>
  <c r="F199" i="1"/>
  <c r="G199" i="1"/>
  <c r="H199" i="1"/>
  <c r="H200" i="1" s="1"/>
  <c r="J199" i="1"/>
  <c r="N199" i="1"/>
  <c r="O199" i="1"/>
  <c r="A200" i="1"/>
  <c r="B200" i="1"/>
  <c r="C200" i="1"/>
  <c r="D200" i="1"/>
  <c r="F200" i="1"/>
  <c r="G200" i="1"/>
  <c r="J200" i="1"/>
  <c r="N200" i="1"/>
  <c r="O200" i="1" s="1"/>
  <c r="A207" i="1"/>
  <c r="B207" i="1"/>
  <c r="C207" i="1"/>
  <c r="D207" i="1"/>
  <c r="A208" i="1"/>
  <c r="B208" i="1"/>
  <c r="C208" i="1"/>
  <c r="D208" i="1"/>
  <c r="A209" i="1"/>
  <c r="B209" i="1"/>
  <c r="C209" i="1"/>
  <c r="D209" i="1"/>
  <c r="A210" i="1"/>
  <c r="B210" i="1"/>
  <c r="C210" i="1"/>
  <c r="D210" i="1"/>
  <c r="A211" i="1"/>
  <c r="B211" i="1"/>
  <c r="C211" i="1"/>
  <c r="D211" i="1"/>
  <c r="A212" i="1"/>
  <c r="B212" i="1"/>
  <c r="C212" i="1"/>
  <c r="D212" i="1"/>
  <c r="J215" i="1"/>
  <c r="A217" i="1"/>
  <c r="B217" i="1"/>
  <c r="C217" i="1"/>
  <c r="D217" i="1"/>
  <c r="H217" i="1"/>
  <c r="H218" i="1" s="1"/>
  <c r="J217" i="1"/>
  <c r="N217" i="1"/>
  <c r="O217" i="1" s="1"/>
  <c r="A218" i="1"/>
  <c r="B218" i="1"/>
  <c r="C218" i="1"/>
  <c r="D218" i="1"/>
  <c r="F218" i="1"/>
  <c r="G218" i="1"/>
  <c r="J218" i="1"/>
  <c r="N218" i="1"/>
  <c r="O218" i="1" s="1"/>
  <c r="A219" i="1"/>
  <c r="B219" i="1"/>
  <c r="C219" i="1"/>
  <c r="D219" i="1"/>
  <c r="H219" i="1"/>
  <c r="H220" i="1" s="1"/>
  <c r="H221" i="1" s="1"/>
  <c r="J219" i="1"/>
  <c r="N219" i="1"/>
  <c r="O219" i="1" s="1"/>
  <c r="A220" i="1"/>
  <c r="B220" i="1"/>
  <c r="C220" i="1"/>
  <c r="D220" i="1"/>
  <c r="F220" i="1"/>
  <c r="G220" i="1"/>
  <c r="J220" i="1"/>
  <c r="N220" i="1"/>
  <c r="O220" i="1" s="1"/>
  <c r="A221" i="1"/>
  <c r="B221" i="1"/>
  <c r="C221" i="1"/>
  <c r="D221" i="1"/>
  <c r="F221" i="1"/>
  <c r="G221" i="1"/>
  <c r="J221" i="1"/>
  <c r="N221" i="1"/>
  <c r="O221" i="1"/>
  <c r="A222" i="1"/>
  <c r="B222" i="1"/>
  <c r="C222" i="1"/>
  <c r="D222" i="1"/>
  <c r="F222" i="1"/>
  <c r="G222" i="1"/>
  <c r="J222" i="1"/>
  <c r="N222" i="1"/>
  <c r="O222" i="1" s="1"/>
  <c r="J225" i="1"/>
  <c r="A227" i="1"/>
  <c r="B227" i="1"/>
  <c r="C227" i="1"/>
  <c r="D227" i="1"/>
  <c r="H227" i="1"/>
  <c r="J227" i="1"/>
  <c r="N227" i="1"/>
  <c r="O227" i="1"/>
  <c r="A228" i="1"/>
  <c r="B228" i="1"/>
  <c r="C228" i="1"/>
  <c r="D228" i="1"/>
  <c r="F228" i="1"/>
  <c r="G228" i="1"/>
  <c r="H228" i="1"/>
  <c r="J228" i="1"/>
  <c r="N228" i="1"/>
  <c r="O228" i="1"/>
  <c r="A229" i="1"/>
  <c r="B229" i="1"/>
  <c r="C229" i="1"/>
  <c r="D229" i="1"/>
  <c r="H229" i="1"/>
  <c r="J229" i="1"/>
  <c r="N229" i="1"/>
  <c r="O229" i="1" s="1"/>
  <c r="A230" i="1"/>
  <c r="B230" i="1"/>
  <c r="C230" i="1"/>
  <c r="D230" i="1"/>
  <c r="F230" i="1"/>
  <c r="F232" i="1" s="1"/>
  <c r="G230" i="1"/>
  <c r="H230" i="1"/>
  <c r="H232" i="1" s="1"/>
  <c r="J230" i="1"/>
  <c r="N230" i="1"/>
  <c r="O230" i="1"/>
  <c r="A231" i="1"/>
  <c r="B231" i="1"/>
  <c r="C231" i="1"/>
  <c r="D231" i="1"/>
  <c r="H231" i="1"/>
  <c r="J231" i="1"/>
  <c r="N231" i="1"/>
  <c r="O231" i="1" s="1"/>
  <c r="A232" i="1"/>
  <c r="B232" i="1"/>
  <c r="C232" i="1"/>
  <c r="D232" i="1"/>
  <c r="J232" i="1"/>
  <c r="N232" i="1"/>
  <c r="O232" i="1"/>
  <c r="J235" i="1"/>
  <c r="A237" i="1"/>
  <c r="B237" i="1"/>
  <c r="C237" i="1"/>
  <c r="D237" i="1"/>
  <c r="H237" i="1"/>
  <c r="H238" i="1" s="1"/>
  <c r="J237" i="1"/>
  <c r="N237" i="1"/>
  <c r="A238" i="1"/>
  <c r="B238" i="1"/>
  <c r="C238" i="1"/>
  <c r="D238" i="1"/>
  <c r="F238" i="1"/>
  <c r="G238" i="1"/>
  <c r="J238" i="1"/>
  <c r="N238" i="1"/>
  <c r="O238" i="1" s="1"/>
  <c r="A239" i="1"/>
  <c r="B239" i="1"/>
  <c r="C239" i="1"/>
  <c r="D239" i="1"/>
  <c r="H239" i="1"/>
  <c r="J239" i="1"/>
  <c r="N239" i="1"/>
  <c r="O239" i="1" s="1"/>
  <c r="A240" i="1"/>
  <c r="B240" i="1"/>
  <c r="C240" i="1"/>
  <c r="D240" i="1"/>
  <c r="F240" i="1"/>
  <c r="F242" i="1" s="1"/>
  <c r="G240" i="1"/>
  <c r="G242" i="1" s="1"/>
  <c r="H240" i="1"/>
  <c r="H241" i="1" s="1"/>
  <c r="J240" i="1"/>
  <c r="N240" i="1"/>
  <c r="O240" i="1"/>
  <c r="A241" i="1"/>
  <c r="B241" i="1"/>
  <c r="C241" i="1"/>
  <c r="D241" i="1"/>
  <c r="G241" i="1"/>
  <c r="J241" i="1"/>
  <c r="N241" i="1"/>
  <c r="O241" i="1" s="1"/>
  <c r="A242" i="1"/>
  <c r="B242" i="1"/>
  <c r="C242" i="1"/>
  <c r="D242" i="1"/>
  <c r="J242" i="1"/>
  <c r="N242" i="1"/>
  <c r="O242" i="1" s="1"/>
  <c r="J245" i="1"/>
  <c r="A247" i="1"/>
  <c r="B247" i="1"/>
  <c r="C247" i="1"/>
  <c r="D247" i="1"/>
  <c r="H247" i="1"/>
  <c r="H248" i="1" s="1"/>
  <c r="J247" i="1"/>
  <c r="N247" i="1"/>
  <c r="O247" i="1" s="1"/>
  <c r="A248" i="1"/>
  <c r="B248" i="1"/>
  <c r="C248" i="1"/>
  <c r="D248" i="1"/>
  <c r="F248" i="1"/>
  <c r="G248" i="1"/>
  <c r="J248" i="1"/>
  <c r="N248" i="1"/>
  <c r="O248" i="1" s="1"/>
  <c r="A249" i="1"/>
  <c r="B249" i="1"/>
  <c r="C249" i="1"/>
  <c r="D249" i="1"/>
  <c r="H249" i="1"/>
  <c r="H250" i="1" s="1"/>
  <c r="H252" i="1" s="1"/>
  <c r="J249" i="1"/>
  <c r="N249" i="1"/>
  <c r="O249" i="1" s="1"/>
  <c r="A250" i="1"/>
  <c r="B250" i="1"/>
  <c r="C250" i="1"/>
  <c r="D250" i="1"/>
  <c r="F250" i="1"/>
  <c r="F252" i="1" s="1"/>
  <c r="G250" i="1"/>
  <c r="J250" i="1"/>
  <c r="N250" i="1"/>
  <c r="O250" i="1" s="1"/>
  <c r="A251" i="1"/>
  <c r="B251" i="1"/>
  <c r="C251" i="1"/>
  <c r="D251" i="1"/>
  <c r="F251" i="1"/>
  <c r="G251" i="1"/>
  <c r="H251" i="1"/>
  <c r="J251" i="1"/>
  <c r="N251" i="1"/>
  <c r="O251" i="1" s="1"/>
  <c r="A252" i="1"/>
  <c r="B252" i="1"/>
  <c r="C252" i="1"/>
  <c r="D252" i="1"/>
  <c r="G252" i="1"/>
  <c r="J252" i="1"/>
  <c r="N252" i="1"/>
  <c r="O252" i="1" s="1"/>
  <c r="J255" i="1"/>
  <c r="A257" i="1"/>
  <c r="B257" i="1"/>
  <c r="C257" i="1"/>
  <c r="D257" i="1"/>
  <c r="H257" i="1"/>
  <c r="H258" i="1" s="1"/>
  <c r="J257" i="1"/>
  <c r="N257" i="1"/>
  <c r="O257" i="1"/>
  <c r="A258" i="1"/>
  <c r="B258" i="1"/>
  <c r="C258" i="1"/>
  <c r="D258" i="1"/>
  <c r="F258" i="1"/>
  <c r="G258" i="1"/>
  <c r="J258" i="1"/>
  <c r="N258" i="1"/>
  <c r="O258" i="1" s="1"/>
  <c r="A259" i="1"/>
  <c r="B259" i="1"/>
  <c r="C259" i="1"/>
  <c r="D259" i="1"/>
  <c r="H259" i="1"/>
  <c r="H260" i="1" s="1"/>
  <c r="J259" i="1"/>
  <c r="N259" i="1"/>
  <c r="O259" i="1" s="1"/>
  <c r="A260" i="1"/>
  <c r="B260" i="1"/>
  <c r="C260" i="1"/>
  <c r="D260" i="1"/>
  <c r="F260" i="1"/>
  <c r="F262" i="1" s="1"/>
  <c r="G260" i="1"/>
  <c r="G261" i="1" s="1"/>
  <c r="J260" i="1"/>
  <c r="N260" i="1"/>
  <c r="O260" i="1" s="1"/>
  <c r="A261" i="1"/>
  <c r="B261" i="1"/>
  <c r="C261" i="1"/>
  <c r="D261" i="1"/>
  <c r="J261" i="1"/>
  <c r="N261" i="1"/>
  <c r="O261" i="1" s="1"/>
  <c r="A262" i="1"/>
  <c r="B262" i="1"/>
  <c r="C262" i="1"/>
  <c r="D262" i="1"/>
  <c r="G262" i="1"/>
  <c r="J262" i="1"/>
  <c r="N262" i="1"/>
  <c r="O262" i="1" s="1"/>
  <c r="J265" i="1"/>
  <c r="A267" i="1"/>
  <c r="B267" i="1"/>
  <c r="C267" i="1"/>
  <c r="D267" i="1"/>
  <c r="H267" i="1"/>
  <c r="J267" i="1"/>
  <c r="N267" i="1"/>
  <c r="O267" i="1" s="1"/>
  <c r="A268" i="1"/>
  <c r="B268" i="1"/>
  <c r="C268" i="1"/>
  <c r="D268" i="1"/>
  <c r="F268" i="1"/>
  <c r="G268" i="1"/>
  <c r="H268" i="1"/>
  <c r="J268" i="1"/>
  <c r="N268" i="1"/>
  <c r="O268" i="1" s="1"/>
  <c r="A269" i="1"/>
  <c r="B269" i="1"/>
  <c r="C269" i="1"/>
  <c r="D269" i="1"/>
  <c r="H269" i="1"/>
  <c r="J269" i="1"/>
  <c r="N269" i="1"/>
  <c r="O269" i="1"/>
  <c r="A270" i="1"/>
  <c r="B270" i="1"/>
  <c r="C270" i="1"/>
  <c r="D270" i="1"/>
  <c r="F270" i="1"/>
  <c r="G270" i="1"/>
  <c r="G272" i="1" s="1"/>
  <c r="H270" i="1"/>
  <c r="J270" i="1"/>
  <c r="N270" i="1"/>
  <c r="O270" i="1" s="1"/>
  <c r="A271" i="1"/>
  <c r="B271" i="1"/>
  <c r="C271" i="1"/>
  <c r="D271" i="1"/>
  <c r="F271" i="1"/>
  <c r="J271" i="1"/>
  <c r="N271" i="1"/>
  <c r="O271" i="1" s="1"/>
  <c r="A272" i="1"/>
  <c r="B272" i="1"/>
  <c r="C272" i="1"/>
  <c r="D272" i="1"/>
  <c r="F272" i="1"/>
  <c r="J272" i="1"/>
  <c r="N272" i="1"/>
  <c r="O272" i="1"/>
  <c r="J275" i="1"/>
  <c r="A277" i="1"/>
  <c r="B277" i="1"/>
  <c r="C277" i="1"/>
  <c r="D277" i="1"/>
  <c r="H277" i="1"/>
  <c r="H278" i="1" s="1"/>
  <c r="J277" i="1"/>
  <c r="N277" i="1"/>
  <c r="O277" i="1"/>
  <c r="A278" i="1"/>
  <c r="B278" i="1"/>
  <c r="C278" i="1"/>
  <c r="D278" i="1"/>
  <c r="F278" i="1"/>
  <c r="G278" i="1"/>
  <c r="J278" i="1"/>
  <c r="N278" i="1"/>
  <c r="O278" i="1" s="1"/>
  <c r="A279" i="1"/>
  <c r="B279" i="1"/>
  <c r="C279" i="1"/>
  <c r="D279" i="1"/>
  <c r="H279" i="1"/>
  <c r="H280" i="1" s="1"/>
  <c r="J279" i="1"/>
  <c r="N279" i="1"/>
  <c r="O279" i="1" s="1"/>
  <c r="A280" i="1"/>
  <c r="B280" i="1"/>
  <c r="C280" i="1"/>
  <c r="D280" i="1"/>
  <c r="F280" i="1"/>
  <c r="F282" i="1" s="1"/>
  <c r="G280" i="1"/>
  <c r="G281" i="1" s="1"/>
  <c r="J280" i="1"/>
  <c r="N280" i="1"/>
  <c r="O280" i="1"/>
  <c r="A281" i="1"/>
  <c r="B281" i="1"/>
  <c r="C281" i="1"/>
  <c r="D281" i="1"/>
  <c r="F281" i="1"/>
  <c r="J281" i="1"/>
  <c r="N281" i="1"/>
  <c r="O281" i="1"/>
  <c r="A282" i="1"/>
  <c r="B282" i="1"/>
  <c r="C282" i="1"/>
  <c r="D282" i="1"/>
  <c r="J282" i="1"/>
  <c r="N282" i="1"/>
  <c r="O282" i="1"/>
  <c r="J285" i="1"/>
  <c r="A287" i="1"/>
  <c r="B287" i="1"/>
  <c r="C287" i="1"/>
  <c r="D287" i="1"/>
  <c r="H287" i="1"/>
  <c r="J287" i="1"/>
  <c r="N287" i="1"/>
  <c r="O287" i="1"/>
  <c r="A288" i="1"/>
  <c r="B288" i="1"/>
  <c r="C288" i="1"/>
  <c r="D288" i="1"/>
  <c r="F288" i="1"/>
  <c r="G288" i="1"/>
  <c r="H288" i="1"/>
  <c r="J288" i="1"/>
  <c r="N288" i="1"/>
  <c r="O288" i="1" s="1"/>
  <c r="A289" i="1"/>
  <c r="B289" i="1"/>
  <c r="C289" i="1"/>
  <c r="D289" i="1"/>
  <c r="H289" i="1"/>
  <c r="H290" i="1" s="1"/>
  <c r="J289" i="1"/>
  <c r="N289" i="1"/>
  <c r="O289" i="1"/>
  <c r="A290" i="1"/>
  <c r="B290" i="1"/>
  <c r="C290" i="1"/>
  <c r="D290" i="1"/>
  <c r="F290" i="1"/>
  <c r="G290" i="1"/>
  <c r="G292" i="1" s="1"/>
  <c r="J290" i="1"/>
  <c r="N290" i="1"/>
  <c r="O290" i="1" s="1"/>
  <c r="A291" i="1"/>
  <c r="B291" i="1"/>
  <c r="C291" i="1"/>
  <c r="D291" i="1"/>
  <c r="F291" i="1"/>
  <c r="J291" i="1"/>
  <c r="N291" i="1"/>
  <c r="O291" i="1" s="1"/>
  <c r="A292" i="1"/>
  <c r="B292" i="1"/>
  <c r="C292" i="1"/>
  <c r="D292" i="1"/>
  <c r="F292" i="1"/>
  <c r="J292" i="1"/>
  <c r="N292" i="1"/>
  <c r="O292" i="1"/>
  <c r="J295" i="1"/>
  <c r="A297" i="1"/>
  <c r="B297" i="1"/>
  <c r="C297" i="1"/>
  <c r="D297" i="1"/>
  <c r="H297" i="1"/>
  <c r="H298" i="1" s="1"/>
  <c r="J297" i="1"/>
  <c r="N297" i="1"/>
  <c r="O297" i="1" s="1"/>
  <c r="A298" i="1"/>
  <c r="B298" i="1"/>
  <c r="C298" i="1"/>
  <c r="D298" i="1"/>
  <c r="F298" i="1"/>
  <c r="G298" i="1"/>
  <c r="J298" i="1"/>
  <c r="N298" i="1"/>
  <c r="O298" i="1"/>
  <c r="A299" i="1"/>
  <c r="B299" i="1"/>
  <c r="C299" i="1"/>
  <c r="D299" i="1"/>
  <c r="H299" i="1"/>
  <c r="H300" i="1" s="1"/>
  <c r="J299" i="1"/>
  <c r="N299" i="1"/>
  <c r="O299" i="1"/>
  <c r="A300" i="1"/>
  <c r="B300" i="1"/>
  <c r="C300" i="1"/>
  <c r="D300" i="1"/>
  <c r="F300" i="1"/>
  <c r="F302" i="1" s="1"/>
  <c r="G300" i="1"/>
  <c r="J300" i="1"/>
  <c r="N300" i="1"/>
  <c r="O300" i="1" s="1"/>
  <c r="A301" i="1"/>
  <c r="B301" i="1"/>
  <c r="C301" i="1"/>
  <c r="D301" i="1"/>
  <c r="F301" i="1"/>
  <c r="G301" i="1"/>
  <c r="J301" i="1"/>
  <c r="N301" i="1"/>
  <c r="O301" i="1"/>
  <c r="A302" i="1"/>
  <c r="B302" i="1"/>
  <c r="C302" i="1"/>
  <c r="D302" i="1"/>
  <c r="G302" i="1"/>
  <c r="J302" i="1"/>
  <c r="N302" i="1"/>
  <c r="O302" i="1" s="1"/>
  <c r="J305" i="1"/>
  <c r="A307" i="1"/>
  <c r="B307" i="1"/>
  <c r="C307" i="1"/>
  <c r="D307" i="1"/>
  <c r="H307" i="1"/>
  <c r="H308" i="1" s="1"/>
  <c r="J307" i="1"/>
  <c r="N307" i="1"/>
  <c r="O307" i="1"/>
  <c r="A308" i="1"/>
  <c r="B308" i="1"/>
  <c r="C308" i="1"/>
  <c r="D308" i="1"/>
  <c r="F308" i="1"/>
  <c r="G308" i="1"/>
  <c r="J308" i="1"/>
  <c r="N308" i="1"/>
  <c r="O308" i="1" s="1"/>
  <c r="A309" i="1"/>
  <c r="B309" i="1"/>
  <c r="C309" i="1"/>
  <c r="D309" i="1"/>
  <c r="H309" i="1"/>
  <c r="J309" i="1"/>
  <c r="N309" i="1"/>
  <c r="O309" i="1"/>
  <c r="A310" i="1"/>
  <c r="B310" i="1"/>
  <c r="C310" i="1"/>
  <c r="D310" i="1"/>
  <c r="F310" i="1"/>
  <c r="G310" i="1"/>
  <c r="G312" i="1" s="1"/>
  <c r="H310" i="1"/>
  <c r="J310" i="1"/>
  <c r="N310" i="1"/>
  <c r="O310" i="1" s="1"/>
  <c r="A311" i="1"/>
  <c r="B311" i="1"/>
  <c r="C311" i="1"/>
  <c r="D311" i="1"/>
  <c r="F311" i="1"/>
  <c r="J311" i="1"/>
  <c r="N311" i="1"/>
  <c r="O311" i="1" s="1"/>
  <c r="A312" i="1"/>
  <c r="B312" i="1"/>
  <c r="C312" i="1"/>
  <c r="D312" i="1"/>
  <c r="F312" i="1"/>
  <c r="J312" i="1"/>
  <c r="N312" i="1"/>
  <c r="O312" i="1"/>
  <c r="J315" i="1"/>
  <c r="A317" i="1"/>
  <c r="B317" i="1"/>
  <c r="C317" i="1"/>
  <c r="D317" i="1"/>
  <c r="H317" i="1"/>
  <c r="H318" i="1" s="1"/>
  <c r="J317" i="1"/>
  <c r="N317" i="1"/>
  <c r="O317" i="1"/>
  <c r="A318" i="1"/>
  <c r="B318" i="1"/>
  <c r="C318" i="1"/>
  <c r="D318" i="1"/>
  <c r="F318" i="1"/>
  <c r="G318" i="1"/>
  <c r="J318" i="1"/>
  <c r="N318" i="1"/>
  <c r="O318" i="1" s="1"/>
  <c r="A319" i="1"/>
  <c r="B319" i="1"/>
  <c r="C319" i="1"/>
  <c r="D319" i="1"/>
  <c r="H319" i="1"/>
  <c r="H320" i="1" s="1"/>
  <c r="J319" i="1"/>
  <c r="N319" i="1"/>
  <c r="O319" i="1" s="1"/>
  <c r="A320" i="1"/>
  <c r="B320" i="1"/>
  <c r="C320" i="1"/>
  <c r="D320" i="1"/>
  <c r="F320" i="1"/>
  <c r="F322" i="1" s="1"/>
  <c r="G320" i="1"/>
  <c r="G321" i="1" s="1"/>
  <c r="J320" i="1"/>
  <c r="N320" i="1"/>
  <c r="O320" i="1"/>
  <c r="A321" i="1"/>
  <c r="B321" i="1"/>
  <c r="C321" i="1"/>
  <c r="D321" i="1"/>
  <c r="F321" i="1"/>
  <c r="J321" i="1"/>
  <c r="N321" i="1"/>
  <c r="O321" i="1"/>
  <c r="A322" i="1"/>
  <c r="B322" i="1"/>
  <c r="C322" i="1"/>
  <c r="D322" i="1"/>
  <c r="J322" i="1"/>
  <c r="N322" i="1"/>
  <c r="O322" i="1"/>
  <c r="J325" i="1"/>
  <c r="A327" i="1"/>
  <c r="B327" i="1"/>
  <c r="C327" i="1"/>
  <c r="D327" i="1"/>
  <c r="H327" i="1"/>
  <c r="J327" i="1"/>
  <c r="N327" i="1"/>
  <c r="O327" i="1"/>
  <c r="A328" i="1"/>
  <c r="B328" i="1"/>
  <c r="C328" i="1"/>
  <c r="D328" i="1"/>
  <c r="F328" i="1"/>
  <c r="G328" i="1"/>
  <c r="H328" i="1"/>
  <c r="J328" i="1"/>
  <c r="N328" i="1"/>
  <c r="O328" i="1" s="1"/>
  <c r="A329" i="1"/>
  <c r="B329" i="1"/>
  <c r="C329" i="1"/>
  <c r="D329" i="1"/>
  <c r="H329" i="1"/>
  <c r="H330" i="1" s="1"/>
  <c r="J329" i="1"/>
  <c r="N329" i="1"/>
  <c r="O329" i="1"/>
  <c r="A330" i="1"/>
  <c r="B330" i="1"/>
  <c r="C330" i="1"/>
  <c r="D330" i="1"/>
  <c r="F330" i="1"/>
  <c r="G330" i="1"/>
  <c r="G332" i="1" s="1"/>
  <c r="J330" i="1"/>
  <c r="N330" i="1"/>
  <c r="O330" i="1" s="1"/>
  <c r="A331" i="1"/>
  <c r="B331" i="1"/>
  <c r="C331" i="1"/>
  <c r="D331" i="1"/>
  <c r="F331" i="1"/>
  <c r="J331" i="1"/>
  <c r="N331" i="1"/>
  <c r="O331" i="1" s="1"/>
  <c r="A332" i="1"/>
  <c r="B332" i="1"/>
  <c r="C332" i="1"/>
  <c r="D332" i="1"/>
  <c r="F332" i="1"/>
  <c r="J332" i="1"/>
  <c r="N332" i="1"/>
  <c r="O332" i="1"/>
  <c r="J335" i="1"/>
  <c r="A337" i="1"/>
  <c r="B337" i="1"/>
  <c r="C337" i="1"/>
  <c r="D337" i="1"/>
  <c r="H337" i="1"/>
  <c r="H338" i="1" s="1"/>
  <c r="J337" i="1"/>
  <c r="N337" i="1"/>
  <c r="O337" i="1" s="1"/>
  <c r="A338" i="1"/>
  <c r="B338" i="1"/>
  <c r="C338" i="1"/>
  <c r="D338" i="1"/>
  <c r="F338" i="1"/>
  <c r="G338" i="1"/>
  <c r="J338" i="1"/>
  <c r="N338" i="1"/>
  <c r="O338" i="1"/>
  <c r="A339" i="1"/>
  <c r="B339" i="1"/>
  <c r="C339" i="1"/>
  <c r="D339" i="1"/>
  <c r="H339" i="1"/>
  <c r="H340" i="1" s="1"/>
  <c r="J339" i="1"/>
  <c r="N339" i="1"/>
  <c r="O339" i="1"/>
  <c r="A340" i="1"/>
  <c r="B340" i="1"/>
  <c r="C340" i="1"/>
  <c r="D340" i="1"/>
  <c r="F340" i="1"/>
  <c r="F342" i="1" s="1"/>
  <c r="G340" i="1"/>
  <c r="J340" i="1"/>
  <c r="N340" i="1"/>
  <c r="O340" i="1" s="1"/>
  <c r="A341" i="1"/>
  <c r="B341" i="1"/>
  <c r="C341" i="1"/>
  <c r="D341" i="1"/>
  <c r="F341" i="1"/>
  <c r="G341" i="1"/>
  <c r="J341" i="1"/>
  <c r="N341" i="1"/>
  <c r="O341" i="1"/>
  <c r="A342" i="1"/>
  <c r="B342" i="1"/>
  <c r="C342" i="1"/>
  <c r="D342" i="1"/>
  <c r="G342" i="1"/>
  <c r="J342" i="1"/>
  <c r="N342" i="1"/>
  <c r="O342" i="1" s="1"/>
  <c r="J345" i="1"/>
  <c r="A347" i="1"/>
  <c r="B347" i="1"/>
  <c r="C347" i="1"/>
  <c r="D347" i="1"/>
  <c r="H347" i="1"/>
  <c r="H348" i="1" s="1"/>
  <c r="J347" i="1"/>
  <c r="N347" i="1"/>
  <c r="O347" i="1"/>
  <c r="A348" i="1"/>
  <c r="B348" i="1"/>
  <c r="C348" i="1"/>
  <c r="D348" i="1"/>
  <c r="F348" i="1"/>
  <c r="G348" i="1"/>
  <c r="J348" i="1"/>
  <c r="N348" i="1"/>
  <c r="O348" i="1" s="1"/>
  <c r="A349" i="1"/>
  <c r="B349" i="1"/>
  <c r="C349" i="1"/>
  <c r="D349" i="1"/>
  <c r="H349" i="1"/>
  <c r="J349" i="1"/>
  <c r="N349" i="1"/>
  <c r="O349" i="1"/>
  <c r="A350" i="1"/>
  <c r="B350" i="1"/>
  <c r="C350" i="1"/>
  <c r="D350" i="1"/>
  <c r="F350" i="1"/>
  <c r="G350" i="1"/>
  <c r="G352" i="1" s="1"/>
  <c r="H350" i="1"/>
  <c r="J350" i="1"/>
  <c r="N350" i="1"/>
  <c r="O350" i="1" s="1"/>
  <c r="A351" i="1"/>
  <c r="B351" i="1"/>
  <c r="C351" i="1"/>
  <c r="D351" i="1"/>
  <c r="F351" i="1"/>
  <c r="J351" i="1"/>
  <c r="N351" i="1"/>
  <c r="O351" i="1" s="1"/>
  <c r="A352" i="1"/>
  <c r="B352" i="1"/>
  <c r="C352" i="1"/>
  <c r="D352" i="1"/>
  <c r="F352" i="1"/>
  <c r="J352" i="1"/>
  <c r="N352" i="1"/>
  <c r="O352" i="1"/>
  <c r="J355" i="1"/>
  <c r="A357" i="1"/>
  <c r="B357" i="1"/>
  <c r="C357" i="1"/>
  <c r="D357" i="1"/>
  <c r="H357" i="1"/>
  <c r="H358" i="1" s="1"/>
  <c r="J357" i="1"/>
  <c r="N357" i="1"/>
  <c r="O357" i="1"/>
  <c r="A358" i="1"/>
  <c r="B358" i="1"/>
  <c r="C358" i="1"/>
  <c r="D358" i="1"/>
  <c r="F358" i="1"/>
  <c r="G358" i="1"/>
  <c r="J358" i="1"/>
  <c r="N358" i="1"/>
  <c r="O358" i="1" s="1"/>
  <c r="A359" i="1"/>
  <c r="B359" i="1"/>
  <c r="C359" i="1"/>
  <c r="D359" i="1"/>
  <c r="H359" i="1"/>
  <c r="H360" i="1" s="1"/>
  <c r="J359" i="1"/>
  <c r="N359" i="1"/>
  <c r="O359" i="1" s="1"/>
  <c r="A360" i="1"/>
  <c r="B360" i="1"/>
  <c r="C360" i="1"/>
  <c r="D360" i="1"/>
  <c r="F360" i="1"/>
  <c r="F362" i="1" s="1"/>
  <c r="G360" i="1"/>
  <c r="G361" i="1" s="1"/>
  <c r="J360" i="1"/>
  <c r="N360" i="1"/>
  <c r="O360" i="1"/>
  <c r="A361" i="1"/>
  <c r="B361" i="1"/>
  <c r="C361" i="1"/>
  <c r="D361" i="1"/>
  <c r="F361" i="1"/>
  <c r="J361" i="1"/>
  <c r="N361" i="1"/>
  <c r="O361" i="1"/>
  <c r="A362" i="1"/>
  <c r="B362" i="1"/>
  <c r="C362" i="1"/>
  <c r="D362" i="1"/>
  <c r="J362" i="1"/>
  <c r="N362" i="1"/>
  <c r="O362" i="1"/>
  <c r="J365" i="1"/>
  <c r="A367" i="1"/>
  <c r="B367" i="1"/>
  <c r="C367" i="1"/>
  <c r="D367" i="1"/>
  <c r="H367" i="1"/>
  <c r="J367" i="1"/>
  <c r="N367" i="1"/>
  <c r="O367" i="1"/>
  <c r="A368" i="1"/>
  <c r="B368" i="1"/>
  <c r="C368" i="1"/>
  <c r="D368" i="1"/>
  <c r="F368" i="1"/>
  <c r="G368" i="1"/>
  <c r="H368" i="1"/>
  <c r="J368" i="1"/>
  <c r="N368" i="1"/>
  <c r="O368" i="1" s="1"/>
  <c r="A369" i="1"/>
  <c r="B369" i="1"/>
  <c r="C369" i="1"/>
  <c r="D369" i="1"/>
  <c r="H369" i="1"/>
  <c r="H370" i="1" s="1"/>
  <c r="J369" i="1"/>
  <c r="N369" i="1"/>
  <c r="O369" i="1"/>
  <c r="A370" i="1"/>
  <c r="B370" i="1"/>
  <c r="C370" i="1"/>
  <c r="D370" i="1"/>
  <c r="F370" i="1"/>
  <c r="G370" i="1"/>
  <c r="G372" i="1" s="1"/>
  <c r="J370" i="1"/>
  <c r="N370" i="1"/>
  <c r="O370" i="1" s="1"/>
  <c r="A371" i="1"/>
  <c r="B371" i="1"/>
  <c r="C371" i="1"/>
  <c r="D371" i="1"/>
  <c r="F371" i="1"/>
  <c r="J371" i="1"/>
  <c r="N371" i="1"/>
  <c r="O371" i="1" s="1"/>
  <c r="A372" i="1"/>
  <c r="B372" i="1"/>
  <c r="C372" i="1"/>
  <c r="D372" i="1"/>
  <c r="F372" i="1"/>
  <c r="J372" i="1"/>
  <c r="N372" i="1"/>
  <c r="O372" i="1"/>
  <c r="A379" i="1"/>
  <c r="B379" i="1"/>
  <c r="C379" i="1"/>
  <c r="D379" i="1"/>
  <c r="A380" i="1"/>
  <c r="B380" i="1"/>
  <c r="C380" i="1"/>
  <c r="D380" i="1"/>
  <c r="A381" i="1"/>
  <c r="B381" i="1"/>
  <c r="C381" i="1"/>
  <c r="D381" i="1"/>
  <c r="A382" i="1"/>
  <c r="B382" i="1"/>
  <c r="C382" i="1"/>
  <c r="D382" i="1"/>
  <c r="A383" i="1"/>
  <c r="B383" i="1"/>
  <c r="C383" i="1"/>
  <c r="D383" i="1"/>
  <c r="A384" i="1"/>
  <c r="B384" i="1"/>
  <c r="C384" i="1"/>
  <c r="D384" i="1"/>
  <c r="A385" i="1"/>
  <c r="B385" i="1"/>
  <c r="C385" i="1"/>
  <c r="D385" i="1"/>
  <c r="A386" i="1"/>
  <c r="B386" i="1"/>
  <c r="C386" i="1"/>
  <c r="D386" i="1"/>
  <c r="A387" i="1"/>
  <c r="B387" i="1"/>
  <c r="C387" i="1"/>
  <c r="D387" i="1"/>
  <c r="A388" i="1"/>
  <c r="B388" i="1"/>
  <c r="C388" i="1"/>
  <c r="D388" i="1"/>
  <c r="G388" i="1"/>
  <c r="A389" i="1"/>
  <c r="B389" i="1"/>
  <c r="C389" i="1"/>
  <c r="D389" i="1"/>
  <c r="A390" i="1"/>
  <c r="B390" i="1"/>
  <c r="C390" i="1"/>
  <c r="D390" i="1"/>
  <c r="J393" i="1"/>
  <c r="A395" i="1"/>
  <c r="B395" i="1"/>
  <c r="C395" i="1"/>
  <c r="D395" i="1"/>
  <c r="H395" i="1"/>
  <c r="H396" i="1" s="1"/>
  <c r="H397" i="1" s="1"/>
  <c r="H398" i="1" s="1"/>
  <c r="H399" i="1" s="1"/>
  <c r="H400" i="1" s="1"/>
  <c r="H401" i="1" s="1"/>
  <c r="H402" i="1" s="1"/>
  <c r="H403" i="1" s="1"/>
  <c r="H404" i="1" s="1"/>
  <c r="J395" i="1"/>
  <c r="N395" i="1"/>
  <c r="O395" i="1" s="1"/>
  <c r="A396" i="1"/>
  <c r="B396" i="1"/>
  <c r="C396" i="1"/>
  <c r="D396" i="1"/>
  <c r="F396" i="1"/>
  <c r="F397" i="1" s="1"/>
  <c r="F398" i="1" s="1"/>
  <c r="F399" i="1" s="1"/>
  <c r="F400" i="1" s="1"/>
  <c r="F401" i="1" s="1"/>
  <c r="F402" i="1" s="1"/>
  <c r="F403" i="1" s="1"/>
  <c r="F404" i="1" s="1"/>
  <c r="G396" i="1"/>
  <c r="J396" i="1"/>
  <c r="N396" i="1"/>
  <c r="O396" i="1" s="1"/>
  <c r="A397" i="1"/>
  <c r="B397" i="1"/>
  <c r="C397" i="1"/>
  <c r="D397" i="1"/>
  <c r="G397" i="1"/>
  <c r="G398" i="1" s="1"/>
  <c r="G399" i="1" s="1"/>
  <c r="G400" i="1" s="1"/>
  <c r="G401" i="1" s="1"/>
  <c r="G402" i="1" s="1"/>
  <c r="G403" i="1" s="1"/>
  <c r="G404" i="1" s="1"/>
  <c r="J397" i="1"/>
  <c r="N397" i="1"/>
  <c r="A398" i="1"/>
  <c r="B398" i="1"/>
  <c r="C398" i="1"/>
  <c r="D398" i="1"/>
  <c r="J398" i="1"/>
  <c r="N398" i="1"/>
  <c r="O398" i="1"/>
  <c r="A399" i="1"/>
  <c r="B399" i="1"/>
  <c r="C399" i="1"/>
  <c r="D399" i="1"/>
  <c r="J399" i="1"/>
  <c r="N399" i="1"/>
  <c r="O399" i="1" s="1"/>
  <c r="A400" i="1"/>
  <c r="B400" i="1"/>
  <c r="C400" i="1"/>
  <c r="D400" i="1"/>
  <c r="J400" i="1"/>
  <c r="N400" i="1"/>
  <c r="O400" i="1" s="1"/>
  <c r="A401" i="1"/>
  <c r="B401" i="1"/>
  <c r="C401" i="1"/>
  <c r="D401" i="1"/>
  <c r="J401" i="1"/>
  <c r="N401" i="1"/>
  <c r="A402" i="1"/>
  <c r="B402" i="1"/>
  <c r="C402" i="1"/>
  <c r="D402" i="1"/>
  <c r="J402" i="1"/>
  <c r="N402" i="1"/>
  <c r="O402" i="1"/>
  <c r="A403" i="1"/>
  <c r="B403" i="1"/>
  <c r="C403" i="1"/>
  <c r="D403" i="1"/>
  <c r="J403" i="1"/>
  <c r="N403" i="1"/>
  <c r="O403" i="1" s="1"/>
  <c r="A404" i="1"/>
  <c r="B404" i="1"/>
  <c r="C404" i="1"/>
  <c r="D404" i="1"/>
  <c r="J404" i="1"/>
  <c r="N404" i="1"/>
  <c r="O404" i="1" s="1"/>
  <c r="J407" i="1"/>
  <c r="A409" i="1"/>
  <c r="B409" i="1"/>
  <c r="C409" i="1"/>
  <c r="D409" i="1"/>
  <c r="H409" i="1"/>
  <c r="H410" i="1" s="1"/>
  <c r="H411" i="1" s="1"/>
  <c r="H412" i="1" s="1"/>
  <c r="H413" i="1" s="1"/>
  <c r="H414" i="1" s="1"/>
  <c r="J409" i="1"/>
  <c r="N409" i="1"/>
  <c r="O409" i="1" s="1"/>
  <c r="A410" i="1"/>
  <c r="B410" i="1"/>
  <c r="C410" i="1"/>
  <c r="D410" i="1"/>
  <c r="J410" i="1"/>
  <c r="N410" i="1"/>
  <c r="A411" i="1"/>
  <c r="B411" i="1"/>
  <c r="C411" i="1"/>
  <c r="D411" i="1"/>
  <c r="J411" i="1"/>
  <c r="N411" i="1"/>
  <c r="O411" i="1" s="1"/>
  <c r="A412" i="1"/>
  <c r="B412" i="1"/>
  <c r="C412" i="1"/>
  <c r="D412" i="1"/>
  <c r="J412" i="1"/>
  <c r="N412" i="1"/>
  <c r="O412" i="1" s="1"/>
  <c r="A413" i="1"/>
  <c r="B413" i="1"/>
  <c r="C413" i="1"/>
  <c r="D413" i="1"/>
  <c r="J413" i="1"/>
  <c r="N413" i="1"/>
  <c r="A414" i="1"/>
  <c r="B414" i="1"/>
  <c r="C414" i="1"/>
  <c r="D414" i="1"/>
  <c r="J414" i="1"/>
  <c r="N414" i="1"/>
  <c r="O414" i="1" s="1"/>
  <c r="J417" i="1"/>
  <c r="A419" i="1"/>
  <c r="B419" i="1"/>
  <c r="C419" i="1"/>
  <c r="D419" i="1"/>
  <c r="H419" i="1"/>
  <c r="J419" i="1"/>
  <c r="N419" i="1"/>
  <c r="O419" i="1" s="1"/>
  <c r="A420" i="1"/>
  <c r="B420" i="1"/>
  <c r="C420" i="1"/>
  <c r="D420" i="1"/>
  <c r="H420" i="1"/>
  <c r="J420" i="1"/>
  <c r="N420" i="1"/>
  <c r="O420" i="1" s="1"/>
  <c r="A421" i="1"/>
  <c r="B421" i="1"/>
  <c r="C421" i="1"/>
  <c r="D421" i="1"/>
  <c r="F421" i="1"/>
  <c r="G421" i="1"/>
  <c r="G422" i="1" s="1"/>
  <c r="H421" i="1"/>
  <c r="H422" i="1" s="1"/>
  <c r="J421" i="1"/>
  <c r="N421" i="1"/>
  <c r="O421" i="1" s="1"/>
  <c r="A422" i="1"/>
  <c r="B422" i="1"/>
  <c r="C422" i="1"/>
  <c r="D422" i="1"/>
  <c r="F422" i="1"/>
  <c r="J422" i="1"/>
  <c r="N422" i="1"/>
  <c r="O422" i="1" s="1"/>
  <c r="J425" i="1"/>
  <c r="A427" i="1"/>
  <c r="B427" i="1"/>
  <c r="C427" i="1"/>
  <c r="D427" i="1"/>
  <c r="H427" i="1"/>
  <c r="J427" i="1"/>
  <c r="K427" i="1"/>
  <c r="L427" i="1"/>
  <c r="M427" i="1"/>
  <c r="N427" i="1"/>
  <c r="A428" i="1"/>
  <c r="B428" i="1"/>
  <c r="C428" i="1"/>
  <c r="D428" i="1"/>
  <c r="H428" i="1"/>
  <c r="J428" i="1"/>
  <c r="N428" i="1"/>
  <c r="O428" i="1" s="1"/>
  <c r="A429" i="1"/>
  <c r="B429" i="1"/>
  <c r="C429" i="1"/>
  <c r="D429" i="1"/>
  <c r="H429" i="1"/>
  <c r="J429" i="1"/>
  <c r="N429" i="1"/>
  <c r="O429" i="1" s="1"/>
  <c r="A430" i="1"/>
  <c r="B430" i="1"/>
  <c r="C430" i="1"/>
  <c r="D430" i="1"/>
  <c r="H430" i="1"/>
  <c r="J430" i="1"/>
  <c r="N430" i="1"/>
  <c r="O430" i="1" s="1"/>
  <c r="A431" i="1"/>
  <c r="B431" i="1"/>
  <c r="C431" i="1"/>
  <c r="D431" i="1"/>
  <c r="F431" i="1"/>
  <c r="F432" i="1" s="1"/>
  <c r="G431" i="1"/>
  <c r="G432" i="1" s="1"/>
  <c r="H431" i="1"/>
  <c r="J431" i="1"/>
  <c r="N431" i="1"/>
  <c r="O431" i="1"/>
  <c r="A432" i="1"/>
  <c r="B432" i="1"/>
  <c r="C432" i="1"/>
  <c r="D432" i="1"/>
  <c r="H432" i="1"/>
  <c r="J432" i="1"/>
  <c r="N432" i="1"/>
  <c r="O432" i="1" s="1"/>
  <c r="A439" i="1"/>
  <c r="B439" i="1"/>
  <c r="C439" i="1"/>
  <c r="D439" i="1"/>
  <c r="A440" i="1"/>
  <c r="B440" i="1"/>
  <c r="C440" i="1"/>
  <c r="D440" i="1"/>
  <c r="A441" i="1"/>
  <c r="B441" i="1"/>
  <c r="C441" i="1"/>
  <c r="D441" i="1"/>
  <c r="A442" i="1"/>
  <c r="B442" i="1"/>
  <c r="C442" i="1"/>
  <c r="D442" i="1"/>
  <c r="G442" i="1"/>
  <c r="A443" i="1"/>
  <c r="B443" i="1"/>
  <c r="C443" i="1"/>
  <c r="D443" i="1"/>
  <c r="A444" i="1"/>
  <c r="B444" i="1"/>
  <c r="C444" i="1"/>
  <c r="D444" i="1"/>
  <c r="J447" i="1"/>
  <c r="A449" i="1"/>
  <c r="B449" i="1"/>
  <c r="C449" i="1"/>
  <c r="D449" i="1"/>
  <c r="H449" i="1"/>
  <c r="J449" i="1"/>
  <c r="N449" i="1"/>
  <c r="O449" i="1"/>
  <c r="A450" i="1"/>
  <c r="B450" i="1"/>
  <c r="C450" i="1"/>
  <c r="D450" i="1"/>
  <c r="H450" i="1"/>
  <c r="H451" i="1" s="1"/>
  <c r="H452" i="1" s="1"/>
  <c r="J450" i="1"/>
  <c r="N450" i="1"/>
  <c r="O450" i="1"/>
  <c r="A451" i="1"/>
  <c r="B451" i="1"/>
  <c r="C451" i="1"/>
  <c r="D451" i="1"/>
  <c r="F451" i="1"/>
  <c r="G451" i="1"/>
  <c r="J451" i="1"/>
  <c r="N451" i="1"/>
  <c r="O451" i="1" s="1"/>
  <c r="A452" i="1"/>
  <c r="B452" i="1"/>
  <c r="C452" i="1"/>
  <c r="D452" i="1"/>
  <c r="F452" i="1"/>
  <c r="G452" i="1"/>
  <c r="J452" i="1"/>
  <c r="N452" i="1"/>
  <c r="J455" i="1"/>
  <c r="A457" i="1"/>
  <c r="B457" i="1"/>
  <c r="C457" i="1"/>
  <c r="D457" i="1"/>
  <c r="H457" i="1"/>
  <c r="J457" i="1"/>
  <c r="N457" i="1"/>
  <c r="O457" i="1" s="1"/>
  <c r="A458" i="1"/>
  <c r="B458" i="1"/>
  <c r="C458" i="1"/>
  <c r="D458" i="1"/>
  <c r="H458" i="1"/>
  <c r="J458" i="1"/>
  <c r="N458" i="1"/>
  <c r="O458" i="1" s="1"/>
  <c r="A459" i="1"/>
  <c r="B459" i="1"/>
  <c r="C459" i="1"/>
  <c r="D459" i="1"/>
  <c r="F459" i="1"/>
  <c r="F460" i="1" s="1"/>
  <c r="G459" i="1"/>
  <c r="H459" i="1"/>
  <c r="J459" i="1"/>
  <c r="N459" i="1"/>
  <c r="O459" i="1"/>
  <c r="A460" i="1"/>
  <c r="B460" i="1"/>
  <c r="C460" i="1"/>
  <c r="D460" i="1"/>
  <c r="G460" i="1"/>
  <c r="H460" i="1"/>
  <c r="J460" i="1"/>
  <c r="N460" i="1"/>
  <c r="O460" i="1" s="1"/>
  <c r="J463" i="1"/>
  <c r="A465" i="1"/>
  <c r="B465" i="1"/>
  <c r="C465" i="1"/>
  <c r="D465" i="1"/>
  <c r="H465" i="1"/>
  <c r="J465" i="1"/>
  <c r="N465" i="1"/>
  <c r="O465" i="1"/>
  <c r="A466" i="1"/>
  <c r="B466" i="1"/>
  <c r="C466" i="1"/>
  <c r="D466" i="1"/>
  <c r="H466" i="1"/>
  <c r="H467" i="1" s="1"/>
  <c r="H468" i="1" s="1"/>
  <c r="J466" i="1"/>
  <c r="N466" i="1"/>
  <c r="O466" i="1" s="1"/>
  <c r="A467" i="1"/>
  <c r="B467" i="1"/>
  <c r="C467" i="1"/>
  <c r="D467" i="1"/>
  <c r="F467" i="1"/>
  <c r="F468" i="1" s="1"/>
  <c r="G467" i="1"/>
  <c r="J467" i="1"/>
  <c r="N467" i="1"/>
  <c r="O467" i="1" s="1"/>
  <c r="A468" i="1"/>
  <c r="B468" i="1"/>
  <c r="C468" i="1"/>
  <c r="D468" i="1"/>
  <c r="G468" i="1"/>
  <c r="J468" i="1"/>
  <c r="N468" i="1"/>
  <c r="O468" i="1" s="1"/>
  <c r="J471" i="1"/>
  <c r="A473" i="1"/>
  <c r="B473" i="1"/>
  <c r="C473" i="1"/>
  <c r="D473" i="1"/>
  <c r="H473" i="1"/>
  <c r="J473" i="1"/>
  <c r="N473" i="1"/>
  <c r="O473" i="1"/>
  <c r="A474" i="1"/>
  <c r="B474" i="1"/>
  <c r="C474" i="1"/>
  <c r="D474" i="1"/>
  <c r="H474" i="1"/>
  <c r="J474" i="1"/>
  <c r="N474" i="1"/>
  <c r="O474" i="1" s="1"/>
  <c r="A475" i="1"/>
  <c r="B475" i="1"/>
  <c r="C475" i="1"/>
  <c r="D475" i="1"/>
  <c r="F475" i="1"/>
  <c r="F476" i="1" s="1"/>
  <c r="G475" i="1"/>
  <c r="G476" i="1" s="1"/>
  <c r="H475" i="1"/>
  <c r="H476" i="1" s="1"/>
  <c r="J475" i="1"/>
  <c r="N475" i="1"/>
  <c r="O475" i="1" s="1"/>
  <c r="A476" i="1"/>
  <c r="B476" i="1"/>
  <c r="C476" i="1"/>
  <c r="D476" i="1"/>
  <c r="J476" i="1"/>
  <c r="N476" i="1"/>
  <c r="O476" i="1" s="1"/>
  <c r="J479" i="1"/>
  <c r="A481" i="1"/>
  <c r="B481" i="1"/>
  <c r="C481" i="1"/>
  <c r="D481" i="1"/>
  <c r="H481" i="1"/>
  <c r="J481" i="1"/>
  <c r="N481" i="1"/>
  <c r="O481" i="1" s="1"/>
  <c r="A482" i="1"/>
  <c r="B482" i="1"/>
  <c r="C482" i="1"/>
  <c r="D482" i="1"/>
  <c r="H482" i="1"/>
  <c r="H483" i="1" s="1"/>
  <c r="H484" i="1" s="1"/>
  <c r="J482" i="1"/>
  <c r="N482" i="1"/>
  <c r="O482" i="1" s="1"/>
  <c r="A483" i="1"/>
  <c r="B483" i="1"/>
  <c r="C483" i="1"/>
  <c r="D483" i="1"/>
  <c r="F483" i="1"/>
  <c r="F484" i="1" s="1"/>
  <c r="G483" i="1"/>
  <c r="J483" i="1"/>
  <c r="N483" i="1"/>
  <c r="O483" i="1" s="1"/>
  <c r="A484" i="1"/>
  <c r="B484" i="1"/>
  <c r="C484" i="1"/>
  <c r="D484" i="1"/>
  <c r="G484" i="1"/>
  <c r="J484" i="1"/>
  <c r="N484" i="1"/>
  <c r="O484" i="1" s="1"/>
  <c r="J487" i="1"/>
  <c r="A489" i="1"/>
  <c r="B489" i="1"/>
  <c r="C489" i="1"/>
  <c r="D489" i="1"/>
  <c r="H489" i="1"/>
  <c r="J489" i="1"/>
  <c r="N489" i="1"/>
  <c r="O489" i="1" s="1"/>
  <c r="A490" i="1"/>
  <c r="B490" i="1"/>
  <c r="C490" i="1"/>
  <c r="D490" i="1"/>
  <c r="H490" i="1"/>
  <c r="J490" i="1"/>
  <c r="N490" i="1"/>
  <c r="O490" i="1" s="1"/>
  <c r="A491" i="1"/>
  <c r="B491" i="1"/>
  <c r="C491" i="1"/>
  <c r="D491" i="1"/>
  <c r="F491" i="1"/>
  <c r="G491" i="1"/>
  <c r="G492" i="1" s="1"/>
  <c r="H491" i="1"/>
  <c r="H492" i="1" s="1"/>
  <c r="J491" i="1"/>
  <c r="N491" i="1"/>
  <c r="O491" i="1" s="1"/>
  <c r="A492" i="1"/>
  <c r="B492" i="1"/>
  <c r="C492" i="1"/>
  <c r="D492" i="1"/>
  <c r="F492" i="1"/>
  <c r="J492" i="1"/>
  <c r="N492" i="1"/>
  <c r="O492" i="1" s="1"/>
  <c r="J495" i="1"/>
  <c r="A497" i="1"/>
  <c r="B497" i="1"/>
  <c r="C497" i="1"/>
  <c r="D497" i="1"/>
  <c r="H497" i="1"/>
  <c r="J497" i="1"/>
  <c r="N497" i="1"/>
  <c r="O497" i="1" s="1"/>
  <c r="A498" i="1"/>
  <c r="B498" i="1"/>
  <c r="C498" i="1"/>
  <c r="D498" i="1"/>
  <c r="H498" i="1"/>
  <c r="J498" i="1"/>
  <c r="N498" i="1"/>
  <c r="O498" i="1"/>
  <c r="A499" i="1"/>
  <c r="B499" i="1"/>
  <c r="C499" i="1"/>
  <c r="D499" i="1"/>
  <c r="F499" i="1"/>
  <c r="G499" i="1"/>
  <c r="H499" i="1"/>
  <c r="H500" i="1" s="1"/>
  <c r="J499" i="1"/>
  <c r="N499" i="1"/>
  <c r="O499" i="1" s="1"/>
  <c r="A500" i="1"/>
  <c r="B500" i="1"/>
  <c r="C500" i="1"/>
  <c r="D500" i="1"/>
  <c r="F500" i="1"/>
  <c r="G500" i="1"/>
  <c r="J500" i="1"/>
  <c r="N500" i="1"/>
  <c r="O500" i="1" s="1"/>
  <c r="J503" i="1"/>
  <c r="A505" i="1"/>
  <c r="B505" i="1"/>
  <c r="C505" i="1"/>
  <c r="D505" i="1"/>
  <c r="H505" i="1"/>
  <c r="J505" i="1"/>
  <c r="N505" i="1"/>
  <c r="O505" i="1" s="1"/>
  <c r="A506" i="1"/>
  <c r="B506" i="1"/>
  <c r="C506" i="1"/>
  <c r="D506" i="1"/>
  <c r="H506" i="1"/>
  <c r="H507" i="1" s="1"/>
  <c r="H508" i="1" s="1"/>
  <c r="J506" i="1"/>
  <c r="N506" i="1"/>
  <c r="O506" i="1" s="1"/>
  <c r="A507" i="1"/>
  <c r="B507" i="1"/>
  <c r="C507" i="1"/>
  <c r="D507" i="1"/>
  <c r="F507" i="1"/>
  <c r="F508" i="1" s="1"/>
  <c r="G507" i="1"/>
  <c r="J507" i="1"/>
  <c r="N507" i="1"/>
  <c r="O507" i="1" s="1"/>
  <c r="A508" i="1"/>
  <c r="B508" i="1"/>
  <c r="C508" i="1"/>
  <c r="D508" i="1"/>
  <c r="G508" i="1"/>
  <c r="J508" i="1"/>
  <c r="N508" i="1"/>
  <c r="O508" i="1" s="1"/>
  <c r="J511" i="1"/>
  <c r="A513" i="1"/>
  <c r="B513" i="1"/>
  <c r="C513" i="1"/>
  <c r="D513" i="1"/>
  <c r="H513" i="1"/>
  <c r="J513" i="1"/>
  <c r="N513" i="1"/>
  <c r="O513" i="1" s="1"/>
  <c r="A514" i="1"/>
  <c r="B514" i="1"/>
  <c r="C514" i="1"/>
  <c r="D514" i="1"/>
  <c r="H514" i="1"/>
  <c r="J514" i="1"/>
  <c r="N514" i="1"/>
  <c r="O514" i="1" s="1"/>
  <c r="A515" i="1"/>
  <c r="B515" i="1"/>
  <c r="C515" i="1"/>
  <c r="D515" i="1"/>
  <c r="F515" i="1"/>
  <c r="G515" i="1"/>
  <c r="G516" i="1" s="1"/>
  <c r="H515" i="1"/>
  <c r="H516" i="1" s="1"/>
  <c r="J515" i="1"/>
  <c r="N515" i="1"/>
  <c r="O515" i="1" s="1"/>
  <c r="A516" i="1"/>
  <c r="B516" i="1"/>
  <c r="C516" i="1"/>
  <c r="D516" i="1"/>
  <c r="F516" i="1"/>
  <c r="J516" i="1"/>
  <c r="N516" i="1"/>
  <c r="J519" i="1"/>
  <c r="A521" i="1"/>
  <c r="B521" i="1"/>
  <c r="C521" i="1"/>
  <c r="D521" i="1"/>
  <c r="H521" i="1"/>
  <c r="J521" i="1"/>
  <c r="N521" i="1"/>
  <c r="O521" i="1" s="1"/>
  <c r="A522" i="1"/>
  <c r="B522" i="1"/>
  <c r="C522" i="1"/>
  <c r="D522" i="1"/>
  <c r="H522" i="1"/>
  <c r="H523" i="1" s="1"/>
  <c r="H524" i="1" s="1"/>
  <c r="J522" i="1"/>
  <c r="N522" i="1"/>
  <c r="O522" i="1" s="1"/>
  <c r="A523" i="1"/>
  <c r="B523" i="1"/>
  <c r="C523" i="1"/>
  <c r="D523" i="1"/>
  <c r="F523" i="1"/>
  <c r="F524" i="1" s="1"/>
  <c r="G523" i="1"/>
  <c r="G524" i="1" s="1"/>
  <c r="J523" i="1"/>
  <c r="N523" i="1"/>
  <c r="O523" i="1" s="1"/>
  <c r="A524" i="1"/>
  <c r="B524" i="1"/>
  <c r="C524" i="1"/>
  <c r="D524" i="1"/>
  <c r="J524" i="1"/>
  <c r="N524" i="1"/>
  <c r="O524" i="1" s="1"/>
  <c r="J527" i="1"/>
  <c r="A529" i="1"/>
  <c r="B529" i="1"/>
  <c r="C529" i="1"/>
  <c r="D529" i="1"/>
  <c r="H529" i="1"/>
  <c r="J529" i="1"/>
  <c r="N529" i="1"/>
  <c r="O529" i="1" s="1"/>
  <c r="A530" i="1"/>
  <c r="B530" i="1"/>
  <c r="C530" i="1"/>
  <c r="D530" i="1"/>
  <c r="H530" i="1"/>
  <c r="J530" i="1"/>
  <c r="N530" i="1"/>
  <c r="O530" i="1" s="1"/>
  <c r="A531" i="1"/>
  <c r="B531" i="1"/>
  <c r="C531" i="1"/>
  <c r="D531" i="1"/>
  <c r="F531" i="1"/>
  <c r="G531" i="1"/>
  <c r="H531" i="1"/>
  <c r="H532" i="1" s="1"/>
  <c r="J531" i="1"/>
  <c r="N531" i="1"/>
  <c r="O531" i="1" s="1"/>
  <c r="A532" i="1"/>
  <c r="B532" i="1"/>
  <c r="C532" i="1"/>
  <c r="D532" i="1"/>
  <c r="F532" i="1"/>
  <c r="G532" i="1"/>
  <c r="J532" i="1"/>
  <c r="N532" i="1"/>
  <c r="O532" i="1"/>
  <c r="J535" i="1"/>
  <c r="A537" i="1"/>
  <c r="B537" i="1"/>
  <c r="C537" i="1"/>
  <c r="D537" i="1"/>
  <c r="H537" i="1"/>
  <c r="J537" i="1"/>
  <c r="N537" i="1"/>
  <c r="O537" i="1" s="1"/>
  <c r="A538" i="1"/>
  <c r="B538" i="1"/>
  <c r="C538" i="1"/>
  <c r="D538" i="1"/>
  <c r="H538" i="1"/>
  <c r="J538" i="1"/>
  <c r="N538" i="1"/>
  <c r="O538" i="1"/>
  <c r="A539" i="1"/>
  <c r="B539" i="1"/>
  <c r="C539" i="1"/>
  <c r="D539" i="1"/>
  <c r="F539" i="1"/>
  <c r="G539" i="1"/>
  <c r="H539" i="1"/>
  <c r="H540" i="1" s="1"/>
  <c r="J539" i="1"/>
  <c r="N539" i="1"/>
  <c r="O539" i="1"/>
  <c r="A540" i="1"/>
  <c r="B540" i="1"/>
  <c r="C540" i="1"/>
  <c r="D540" i="1"/>
  <c r="F540" i="1"/>
  <c r="G540" i="1"/>
  <c r="J540" i="1"/>
  <c r="N540" i="1"/>
  <c r="O540" i="1"/>
  <c r="J543" i="1"/>
  <c r="A545" i="1"/>
  <c r="B545" i="1"/>
  <c r="C545" i="1"/>
  <c r="D545" i="1"/>
  <c r="H545" i="1"/>
  <c r="J545" i="1"/>
  <c r="N545" i="1"/>
  <c r="O545" i="1" s="1"/>
  <c r="A546" i="1"/>
  <c r="B546" i="1"/>
  <c r="C546" i="1"/>
  <c r="D546" i="1"/>
  <c r="H546" i="1"/>
  <c r="H547" i="1" s="1"/>
  <c r="H548" i="1" s="1"/>
  <c r="J546" i="1"/>
  <c r="N546" i="1"/>
  <c r="O546" i="1"/>
  <c r="A547" i="1"/>
  <c r="B547" i="1"/>
  <c r="C547" i="1"/>
  <c r="D547" i="1"/>
  <c r="F547" i="1"/>
  <c r="G547" i="1"/>
  <c r="G548" i="1" s="1"/>
  <c r="J547" i="1"/>
  <c r="N547" i="1"/>
  <c r="O547" i="1" s="1"/>
  <c r="A548" i="1"/>
  <c r="B548" i="1"/>
  <c r="C548" i="1"/>
  <c r="D548" i="1"/>
  <c r="F548" i="1"/>
  <c r="J548" i="1"/>
  <c r="N548" i="1"/>
  <c r="O548" i="1" s="1"/>
  <c r="J551" i="1"/>
  <c r="A553" i="1"/>
  <c r="B553" i="1"/>
  <c r="C553" i="1"/>
  <c r="D553" i="1"/>
  <c r="H553" i="1"/>
  <c r="J553" i="1"/>
  <c r="N553" i="1"/>
  <c r="O553" i="1"/>
  <c r="A554" i="1"/>
  <c r="B554" i="1"/>
  <c r="C554" i="1"/>
  <c r="D554" i="1"/>
  <c r="H554" i="1"/>
  <c r="J554" i="1"/>
  <c r="N554" i="1"/>
  <c r="O554" i="1" s="1"/>
  <c r="A555" i="1"/>
  <c r="B555" i="1"/>
  <c r="C555" i="1"/>
  <c r="D555" i="1"/>
  <c r="F555" i="1"/>
  <c r="F556" i="1" s="1"/>
  <c r="G555" i="1"/>
  <c r="G556" i="1" s="1"/>
  <c r="H555" i="1"/>
  <c r="J555" i="1"/>
  <c r="N555" i="1"/>
  <c r="O555" i="1"/>
  <c r="A556" i="1"/>
  <c r="B556" i="1"/>
  <c r="C556" i="1"/>
  <c r="D556" i="1"/>
  <c r="H556" i="1"/>
  <c r="J556" i="1"/>
  <c r="N556" i="1"/>
  <c r="O556" i="1"/>
  <c r="J559" i="1"/>
  <c r="A561" i="1"/>
  <c r="B561" i="1"/>
  <c r="C561" i="1"/>
  <c r="D561" i="1"/>
  <c r="H561" i="1"/>
  <c r="J561" i="1"/>
  <c r="N561" i="1"/>
  <c r="O561" i="1"/>
  <c r="A562" i="1"/>
  <c r="B562" i="1"/>
  <c r="C562" i="1"/>
  <c r="D562" i="1"/>
  <c r="H562" i="1"/>
  <c r="H563" i="1" s="1"/>
  <c r="H564" i="1" s="1"/>
  <c r="J562" i="1"/>
  <c r="N562" i="1"/>
  <c r="O562" i="1" s="1"/>
  <c r="A563" i="1"/>
  <c r="B563" i="1"/>
  <c r="C563" i="1"/>
  <c r="D563" i="1"/>
  <c r="F563" i="1"/>
  <c r="F564" i="1" s="1"/>
  <c r="G563" i="1"/>
  <c r="J563" i="1"/>
  <c r="N563" i="1"/>
  <c r="O563" i="1"/>
  <c r="A564" i="1"/>
  <c r="B564" i="1"/>
  <c r="C564" i="1"/>
  <c r="D564" i="1"/>
  <c r="G564" i="1"/>
  <c r="J564" i="1"/>
  <c r="N564" i="1"/>
  <c r="O564" i="1" s="1"/>
  <c r="J567" i="1"/>
  <c r="A569" i="1"/>
  <c r="B569" i="1"/>
  <c r="C569" i="1"/>
  <c r="D569" i="1"/>
  <c r="H569" i="1"/>
  <c r="J569" i="1"/>
  <c r="N569" i="1"/>
  <c r="O569" i="1"/>
  <c r="A570" i="1"/>
  <c r="B570" i="1"/>
  <c r="C570" i="1"/>
  <c r="D570" i="1"/>
  <c r="H570" i="1"/>
  <c r="H571" i="1" s="1"/>
  <c r="H572" i="1" s="1"/>
  <c r="J570" i="1"/>
  <c r="N570" i="1"/>
  <c r="O570" i="1" s="1"/>
  <c r="A571" i="1"/>
  <c r="B571" i="1"/>
  <c r="C571" i="1"/>
  <c r="D571" i="1"/>
  <c r="F571" i="1"/>
  <c r="G571" i="1"/>
  <c r="J571" i="1"/>
  <c r="N571" i="1"/>
  <c r="O571" i="1"/>
  <c r="A572" i="1"/>
  <c r="B572" i="1"/>
  <c r="C572" i="1"/>
  <c r="D572" i="1"/>
  <c r="F572" i="1"/>
  <c r="G572" i="1"/>
  <c r="J572" i="1"/>
  <c r="N572" i="1"/>
  <c r="O572" i="1"/>
  <c r="J575" i="1"/>
  <c r="A577" i="1"/>
  <c r="B577" i="1"/>
  <c r="C577" i="1"/>
  <c r="D577" i="1"/>
  <c r="H577" i="1"/>
  <c r="J577" i="1"/>
  <c r="N577" i="1"/>
  <c r="O577" i="1" s="1"/>
  <c r="A578" i="1"/>
  <c r="B578" i="1"/>
  <c r="C578" i="1"/>
  <c r="D578" i="1"/>
  <c r="H578" i="1"/>
  <c r="H579" i="1" s="1"/>
  <c r="H580" i="1" s="1"/>
  <c r="J578" i="1"/>
  <c r="N578" i="1"/>
  <c r="O578" i="1" s="1"/>
  <c r="A579" i="1"/>
  <c r="B579" i="1"/>
  <c r="C579" i="1"/>
  <c r="D579" i="1"/>
  <c r="F579" i="1"/>
  <c r="G579" i="1"/>
  <c r="J579" i="1"/>
  <c r="N579" i="1"/>
  <c r="O579" i="1" s="1"/>
  <c r="A580" i="1"/>
  <c r="B580" i="1"/>
  <c r="C580" i="1"/>
  <c r="D580" i="1"/>
  <c r="F580" i="1"/>
  <c r="G580" i="1"/>
  <c r="J580" i="1"/>
  <c r="N580" i="1"/>
  <c r="O580" i="1"/>
  <c r="J583" i="1"/>
  <c r="A585" i="1"/>
  <c r="B585" i="1"/>
  <c r="C585" i="1"/>
  <c r="D585" i="1"/>
  <c r="H585" i="1"/>
  <c r="J585" i="1"/>
  <c r="N585" i="1"/>
  <c r="O585" i="1"/>
  <c r="A586" i="1"/>
  <c r="B586" i="1"/>
  <c r="C586" i="1"/>
  <c r="D586" i="1"/>
  <c r="H586" i="1"/>
  <c r="J586" i="1"/>
  <c r="N586" i="1"/>
  <c r="O586" i="1"/>
  <c r="A587" i="1"/>
  <c r="B587" i="1"/>
  <c r="C587" i="1"/>
  <c r="D587" i="1"/>
  <c r="F587" i="1"/>
  <c r="G587" i="1"/>
  <c r="G588" i="1" s="1"/>
  <c r="H587" i="1"/>
  <c r="H588" i="1" s="1"/>
  <c r="J587" i="1"/>
  <c r="N587" i="1"/>
  <c r="O587" i="1" s="1"/>
  <c r="A588" i="1"/>
  <c r="B588" i="1"/>
  <c r="C588" i="1"/>
  <c r="D588" i="1"/>
  <c r="F588" i="1"/>
  <c r="J588" i="1"/>
  <c r="N588" i="1"/>
  <c r="O588" i="1" s="1"/>
  <c r="J591" i="1"/>
  <c r="A593" i="1"/>
  <c r="B593" i="1"/>
  <c r="C593" i="1"/>
  <c r="D593" i="1"/>
  <c r="H593" i="1"/>
  <c r="J593" i="1"/>
  <c r="N593" i="1"/>
  <c r="O593" i="1" s="1"/>
  <c r="A594" i="1"/>
  <c r="B594" i="1"/>
  <c r="C594" i="1"/>
  <c r="D594" i="1"/>
  <c r="H594" i="1"/>
  <c r="J594" i="1"/>
  <c r="N594" i="1"/>
  <c r="O594" i="1"/>
  <c r="A595" i="1"/>
  <c r="B595" i="1"/>
  <c r="C595" i="1"/>
  <c r="D595" i="1"/>
  <c r="F595" i="1"/>
  <c r="F596" i="1" s="1"/>
  <c r="G595" i="1"/>
  <c r="G596" i="1" s="1"/>
  <c r="H595" i="1"/>
  <c r="H596" i="1" s="1"/>
  <c r="J595" i="1"/>
  <c r="N595" i="1"/>
  <c r="O595" i="1" s="1"/>
  <c r="A596" i="1"/>
  <c r="B596" i="1"/>
  <c r="C596" i="1"/>
  <c r="D596" i="1"/>
  <c r="J596" i="1"/>
  <c r="N596" i="1"/>
  <c r="O596" i="1" s="1"/>
  <c r="J599" i="1"/>
  <c r="A601" i="1"/>
  <c r="B601" i="1"/>
  <c r="C601" i="1"/>
  <c r="D601" i="1"/>
  <c r="H601" i="1"/>
  <c r="J601" i="1"/>
  <c r="N601" i="1"/>
  <c r="O601" i="1"/>
  <c r="A602" i="1"/>
  <c r="B602" i="1"/>
  <c r="C602" i="1"/>
  <c r="D602" i="1"/>
  <c r="H602" i="1"/>
  <c r="J602" i="1"/>
  <c r="N602" i="1"/>
  <c r="O602" i="1"/>
  <c r="A603" i="1"/>
  <c r="B603" i="1"/>
  <c r="C603" i="1"/>
  <c r="D603" i="1"/>
  <c r="F603" i="1"/>
  <c r="F604" i="1" s="1"/>
  <c r="G603" i="1"/>
  <c r="G604" i="1" s="1"/>
  <c r="H603" i="1"/>
  <c r="J603" i="1"/>
  <c r="N603" i="1"/>
  <c r="O603" i="1"/>
  <c r="A604" i="1"/>
  <c r="B604" i="1"/>
  <c r="C604" i="1"/>
  <c r="D604" i="1"/>
  <c r="H604" i="1"/>
  <c r="J604" i="1"/>
  <c r="N604" i="1"/>
  <c r="O604" i="1" s="1"/>
  <c r="J607" i="1"/>
  <c r="A609" i="1"/>
  <c r="B609" i="1"/>
  <c r="C609" i="1"/>
  <c r="D609" i="1"/>
  <c r="H609" i="1"/>
  <c r="J609" i="1"/>
  <c r="N609" i="1"/>
  <c r="O609" i="1"/>
  <c r="A610" i="1"/>
  <c r="B610" i="1"/>
  <c r="C610" i="1"/>
  <c r="D610" i="1"/>
  <c r="H610" i="1"/>
  <c r="J610" i="1"/>
  <c r="N610" i="1"/>
  <c r="O610" i="1" s="1"/>
  <c r="A611" i="1"/>
  <c r="B611" i="1"/>
  <c r="C611" i="1"/>
  <c r="D611" i="1"/>
  <c r="F611" i="1"/>
  <c r="F612" i="1" s="1"/>
  <c r="G611" i="1"/>
  <c r="G612" i="1" s="1"/>
  <c r="H611" i="1"/>
  <c r="J611" i="1"/>
  <c r="N611" i="1"/>
  <c r="O611" i="1"/>
  <c r="A612" i="1"/>
  <c r="B612" i="1"/>
  <c r="C612" i="1"/>
  <c r="D612" i="1"/>
  <c r="H612" i="1"/>
  <c r="J612" i="1"/>
  <c r="N612" i="1"/>
  <c r="O612" i="1" s="1"/>
  <c r="J615" i="1"/>
  <c r="A617" i="1"/>
  <c r="B617" i="1"/>
  <c r="C617" i="1"/>
  <c r="D617" i="1"/>
  <c r="H617" i="1"/>
  <c r="J617" i="1"/>
  <c r="N617" i="1"/>
  <c r="O617" i="1" s="1"/>
  <c r="A618" i="1"/>
  <c r="B618" i="1"/>
  <c r="C618" i="1"/>
  <c r="D618" i="1"/>
  <c r="H618" i="1"/>
  <c r="H619" i="1" s="1"/>
  <c r="H620" i="1" s="1"/>
  <c r="J618" i="1"/>
  <c r="N618" i="1"/>
  <c r="O618" i="1"/>
  <c r="A619" i="1"/>
  <c r="B619" i="1"/>
  <c r="C619" i="1"/>
  <c r="D619" i="1"/>
  <c r="F619" i="1"/>
  <c r="F620" i="1" s="1"/>
  <c r="G619" i="1"/>
  <c r="J619" i="1"/>
  <c r="N619" i="1"/>
  <c r="O619" i="1"/>
  <c r="A620" i="1"/>
  <c r="B620" i="1"/>
  <c r="C620" i="1"/>
  <c r="D620" i="1"/>
  <c r="G620" i="1"/>
  <c r="J620" i="1"/>
  <c r="N620" i="1"/>
  <c r="O620" i="1"/>
  <c r="A621" i="1"/>
  <c r="B621" i="1"/>
  <c r="C621" i="1"/>
  <c r="D621" i="1"/>
  <c r="H621" i="1"/>
  <c r="J621" i="1"/>
  <c r="N621" i="1"/>
  <c r="O621" i="1"/>
  <c r="A622" i="1"/>
  <c r="B622" i="1"/>
  <c r="C622" i="1"/>
  <c r="D622" i="1"/>
  <c r="H622" i="1"/>
  <c r="J622" i="1"/>
  <c r="N622" i="1"/>
  <c r="O622" i="1"/>
  <c r="J625" i="1"/>
  <c r="A627" i="1"/>
  <c r="B627" i="1"/>
  <c r="C627" i="1"/>
  <c r="D627" i="1"/>
  <c r="H627" i="1"/>
  <c r="J627" i="1"/>
  <c r="N627" i="1"/>
  <c r="O627" i="1"/>
  <c r="A628" i="1"/>
  <c r="B628" i="1"/>
  <c r="C628" i="1"/>
  <c r="D628" i="1"/>
  <c r="H628" i="1"/>
  <c r="H629" i="1" s="1"/>
  <c r="J628" i="1"/>
  <c r="N628" i="1"/>
  <c r="O628" i="1" s="1"/>
  <c r="A629" i="1"/>
  <c r="B629" i="1"/>
  <c r="C629" i="1"/>
  <c r="D629" i="1"/>
  <c r="F629" i="1"/>
  <c r="F630" i="1" s="1"/>
  <c r="G629" i="1"/>
  <c r="J629" i="1"/>
  <c r="N629" i="1"/>
  <c r="O629" i="1"/>
  <c r="A630" i="1"/>
  <c r="B630" i="1"/>
  <c r="C630" i="1"/>
  <c r="D630" i="1"/>
  <c r="G630" i="1"/>
  <c r="H630" i="1"/>
  <c r="J630" i="1"/>
  <c r="N630" i="1"/>
  <c r="O630" i="1" s="1"/>
  <c r="J633" i="1"/>
  <c r="A635" i="1"/>
  <c r="B635" i="1"/>
  <c r="C635" i="1"/>
  <c r="D635" i="1"/>
  <c r="H635" i="1"/>
  <c r="J635" i="1"/>
  <c r="N635" i="1"/>
  <c r="O635" i="1"/>
  <c r="A636" i="1"/>
  <c r="B636" i="1"/>
  <c r="C636" i="1"/>
  <c r="D636" i="1"/>
  <c r="H636" i="1"/>
  <c r="H637" i="1" s="1"/>
  <c r="H638" i="1" s="1"/>
  <c r="J636" i="1"/>
  <c r="N636" i="1"/>
  <c r="O636" i="1" s="1"/>
  <c r="A637" i="1"/>
  <c r="B637" i="1"/>
  <c r="C637" i="1"/>
  <c r="D637" i="1"/>
  <c r="F637" i="1"/>
  <c r="G637" i="1"/>
  <c r="J637" i="1"/>
  <c r="N637" i="1"/>
  <c r="O637" i="1" s="1"/>
  <c r="A638" i="1"/>
  <c r="B638" i="1"/>
  <c r="C638" i="1"/>
  <c r="D638" i="1"/>
  <c r="F638" i="1"/>
  <c r="G638" i="1"/>
  <c r="J638" i="1"/>
  <c r="N638" i="1"/>
  <c r="O638" i="1"/>
  <c r="J641" i="1"/>
  <c r="A643" i="1"/>
  <c r="B643" i="1"/>
  <c r="C643" i="1"/>
  <c r="D643" i="1"/>
  <c r="H643" i="1"/>
  <c r="J643" i="1"/>
  <c r="N643" i="1"/>
  <c r="O643" i="1" s="1"/>
  <c r="A644" i="1"/>
  <c r="B644" i="1"/>
  <c r="C644" i="1"/>
  <c r="D644" i="1"/>
  <c r="H644" i="1"/>
  <c r="H645" i="1" s="1"/>
  <c r="H646" i="1" s="1"/>
  <c r="J644" i="1"/>
  <c r="N644" i="1"/>
  <c r="O644" i="1" s="1"/>
  <c r="A645" i="1"/>
  <c r="B645" i="1"/>
  <c r="C645" i="1"/>
  <c r="D645" i="1"/>
  <c r="F645" i="1"/>
  <c r="G645" i="1"/>
  <c r="J645" i="1"/>
  <c r="N645" i="1"/>
  <c r="O645" i="1"/>
  <c r="A646" i="1"/>
  <c r="B646" i="1"/>
  <c r="C646" i="1"/>
  <c r="D646" i="1"/>
  <c r="F646" i="1"/>
  <c r="G646" i="1"/>
  <c r="J646" i="1"/>
  <c r="N646" i="1"/>
  <c r="O646" i="1"/>
  <c r="A654" i="1"/>
  <c r="B654" i="1"/>
  <c r="C654" i="1"/>
  <c r="D654" i="1"/>
  <c r="A655" i="1"/>
  <c r="B655" i="1"/>
  <c r="C655" i="1"/>
  <c r="D655" i="1"/>
  <c r="A656" i="1"/>
  <c r="B656" i="1"/>
  <c r="C656" i="1"/>
  <c r="D656" i="1"/>
  <c r="A657" i="1"/>
  <c r="B657" i="1"/>
  <c r="C657" i="1"/>
  <c r="D657" i="1"/>
  <c r="G657" i="1"/>
  <c r="A658" i="1"/>
  <c r="B658" i="1"/>
  <c r="C658" i="1"/>
  <c r="D658" i="1"/>
  <c r="A659" i="1"/>
  <c r="B659" i="1"/>
  <c r="C659" i="1"/>
  <c r="D659" i="1"/>
  <c r="A660" i="1"/>
  <c r="B660" i="1"/>
  <c r="C660" i="1"/>
  <c r="D660" i="1"/>
  <c r="J663" i="1"/>
  <c r="A665" i="1"/>
  <c r="B665" i="1"/>
  <c r="C665" i="1"/>
  <c r="D665" i="1"/>
  <c r="H665" i="1"/>
  <c r="J665" i="1"/>
  <c r="N665" i="1"/>
  <c r="A666" i="1"/>
  <c r="B666" i="1"/>
  <c r="C666" i="1"/>
  <c r="D666" i="1"/>
  <c r="H666" i="1"/>
  <c r="H667" i="1" s="1"/>
  <c r="J666" i="1"/>
  <c r="N666" i="1"/>
  <c r="A667" i="1"/>
  <c r="B667" i="1"/>
  <c r="C667" i="1"/>
  <c r="D667" i="1"/>
  <c r="F667" i="1"/>
  <c r="G667" i="1"/>
  <c r="J667" i="1"/>
  <c r="N667" i="1"/>
  <c r="O667" i="1" s="1"/>
  <c r="A668" i="1"/>
  <c r="B668" i="1"/>
  <c r="C668" i="1"/>
  <c r="D668" i="1"/>
  <c r="F668" i="1"/>
  <c r="G668" i="1"/>
  <c r="H668" i="1"/>
  <c r="J668" i="1"/>
  <c r="N668" i="1"/>
  <c r="J671" i="1"/>
  <c r="A673" i="1"/>
  <c r="B673" i="1"/>
  <c r="C673" i="1"/>
  <c r="D673" i="1"/>
  <c r="H673" i="1"/>
  <c r="J673" i="1"/>
  <c r="N673" i="1"/>
  <c r="O673" i="1" s="1"/>
  <c r="A674" i="1"/>
  <c r="B674" i="1"/>
  <c r="C674" i="1"/>
  <c r="D674" i="1"/>
  <c r="H674" i="1"/>
  <c r="J674" i="1"/>
  <c r="N674" i="1"/>
  <c r="A675" i="1"/>
  <c r="B675" i="1"/>
  <c r="C675" i="1"/>
  <c r="D675" i="1"/>
  <c r="F675" i="1"/>
  <c r="F676" i="1" s="1"/>
  <c r="G675" i="1"/>
  <c r="G676" i="1" s="1"/>
  <c r="H675" i="1"/>
  <c r="H676" i="1" s="1"/>
  <c r="J675" i="1"/>
  <c r="N675" i="1"/>
  <c r="O675" i="1" s="1"/>
  <c r="A676" i="1"/>
  <c r="B676" i="1"/>
  <c r="C676" i="1"/>
  <c r="D676" i="1"/>
  <c r="J676" i="1"/>
  <c r="N676" i="1"/>
  <c r="O676" i="1" s="1"/>
  <c r="J679" i="1"/>
  <c r="A681" i="1"/>
  <c r="B681" i="1"/>
  <c r="C681" i="1"/>
  <c r="D681" i="1"/>
  <c r="H681" i="1"/>
  <c r="J681" i="1"/>
  <c r="N681" i="1"/>
  <c r="O681" i="1" s="1"/>
  <c r="A682" i="1"/>
  <c r="B682" i="1"/>
  <c r="C682" i="1"/>
  <c r="D682" i="1"/>
  <c r="H682" i="1"/>
  <c r="J682" i="1"/>
  <c r="N682" i="1"/>
  <c r="O682" i="1" s="1"/>
  <c r="A683" i="1"/>
  <c r="B683" i="1"/>
  <c r="C683" i="1"/>
  <c r="D683" i="1"/>
  <c r="F683" i="1"/>
  <c r="F684" i="1" s="1"/>
  <c r="G683" i="1"/>
  <c r="H683" i="1"/>
  <c r="H684" i="1" s="1"/>
  <c r="J683" i="1"/>
  <c r="N683" i="1"/>
  <c r="O683" i="1" s="1"/>
  <c r="A684" i="1"/>
  <c r="B684" i="1"/>
  <c r="C684" i="1"/>
  <c r="D684" i="1"/>
  <c r="G684" i="1"/>
  <c r="J684" i="1"/>
  <c r="N684" i="1"/>
  <c r="O684" i="1" s="1"/>
  <c r="A685" i="1"/>
  <c r="B685" i="1"/>
  <c r="C685" i="1"/>
  <c r="D685" i="1"/>
  <c r="H685" i="1"/>
  <c r="J685" i="1"/>
  <c r="N685" i="1"/>
  <c r="J688" i="1"/>
  <c r="A690" i="1"/>
  <c r="B690" i="1"/>
  <c r="C690" i="1"/>
  <c r="D690" i="1"/>
  <c r="H690" i="1"/>
  <c r="J690" i="1"/>
  <c r="N690" i="1"/>
  <c r="O690" i="1" s="1"/>
  <c r="A691" i="1"/>
  <c r="B691" i="1"/>
  <c r="C691" i="1"/>
  <c r="D691" i="1"/>
  <c r="H691" i="1"/>
  <c r="H692" i="1" s="1"/>
  <c r="H693" i="1" s="1"/>
  <c r="J691" i="1"/>
  <c r="N691" i="1"/>
  <c r="O691" i="1" s="1"/>
  <c r="A692" i="1"/>
  <c r="B692" i="1"/>
  <c r="C692" i="1"/>
  <c r="D692" i="1"/>
  <c r="F692" i="1"/>
  <c r="F693" i="1" s="1"/>
  <c r="G692" i="1"/>
  <c r="G693" i="1" s="1"/>
  <c r="J692" i="1"/>
  <c r="N692" i="1"/>
  <c r="O692" i="1" s="1"/>
  <c r="A693" i="1"/>
  <c r="B693" i="1"/>
  <c r="C693" i="1"/>
  <c r="D693" i="1"/>
  <c r="J693" i="1"/>
  <c r="N693" i="1"/>
  <c r="O693" i="1" s="1"/>
  <c r="J696" i="1"/>
  <c r="A698" i="1"/>
  <c r="B698" i="1"/>
  <c r="C698" i="1"/>
  <c r="D698" i="1"/>
  <c r="H698" i="1"/>
  <c r="J698" i="1"/>
  <c r="N698" i="1"/>
  <c r="O698" i="1" s="1"/>
  <c r="A699" i="1"/>
  <c r="B699" i="1"/>
  <c r="C699" i="1"/>
  <c r="D699" i="1"/>
  <c r="H699" i="1"/>
  <c r="J699" i="1"/>
  <c r="N699" i="1"/>
  <c r="O699" i="1" s="1"/>
  <c r="A700" i="1"/>
  <c r="B700" i="1"/>
  <c r="C700" i="1"/>
  <c r="D700" i="1"/>
  <c r="F700" i="1"/>
  <c r="G700" i="1"/>
  <c r="G701" i="1" s="1"/>
  <c r="H700" i="1"/>
  <c r="H701" i="1" s="1"/>
  <c r="J700" i="1"/>
  <c r="N700" i="1"/>
  <c r="O700" i="1" s="1"/>
  <c r="A701" i="1"/>
  <c r="B701" i="1"/>
  <c r="C701" i="1"/>
  <c r="D701" i="1"/>
  <c r="F701" i="1"/>
  <c r="J701" i="1"/>
  <c r="N701" i="1"/>
  <c r="O701" i="1" s="1"/>
  <c r="A702" i="1"/>
  <c r="B702" i="1"/>
  <c r="C702" i="1"/>
  <c r="D702" i="1"/>
  <c r="H702" i="1"/>
  <c r="J702" i="1"/>
  <c r="N702" i="1"/>
  <c r="J705" i="1"/>
  <c r="A707" i="1"/>
  <c r="B707" i="1"/>
  <c r="C707" i="1"/>
  <c r="D707" i="1"/>
  <c r="H707" i="1"/>
  <c r="J707" i="1"/>
  <c r="N707" i="1"/>
  <c r="O707" i="1" s="1"/>
  <c r="A708" i="1"/>
  <c r="B708" i="1"/>
  <c r="C708" i="1"/>
  <c r="D708" i="1"/>
  <c r="H708" i="1"/>
  <c r="H709" i="1" s="1"/>
  <c r="J708" i="1"/>
  <c r="N708" i="1"/>
  <c r="O708" i="1" s="1"/>
  <c r="A709" i="1"/>
  <c r="B709" i="1"/>
  <c r="C709" i="1"/>
  <c r="D709" i="1"/>
  <c r="F709" i="1"/>
  <c r="G709" i="1"/>
  <c r="J709" i="1"/>
  <c r="N709" i="1"/>
  <c r="O709" i="1" s="1"/>
  <c r="A710" i="1"/>
  <c r="B710" i="1"/>
  <c r="C710" i="1"/>
  <c r="D710" i="1"/>
  <c r="F710" i="1"/>
  <c r="G710" i="1"/>
  <c r="H710" i="1"/>
  <c r="J710" i="1"/>
  <c r="N710" i="1"/>
  <c r="O710" i="1" s="1"/>
  <c r="J713" i="1"/>
  <c r="A715" i="1"/>
  <c r="B715" i="1"/>
  <c r="C715" i="1"/>
  <c r="D715" i="1"/>
  <c r="H715" i="1"/>
  <c r="J715" i="1"/>
  <c r="N715" i="1"/>
  <c r="O715" i="1" s="1"/>
  <c r="A716" i="1"/>
  <c r="B716" i="1"/>
  <c r="C716" i="1"/>
  <c r="D716" i="1"/>
  <c r="H716" i="1"/>
  <c r="J716" i="1"/>
  <c r="N716" i="1"/>
  <c r="O716" i="1" s="1"/>
  <c r="A717" i="1"/>
  <c r="B717" i="1"/>
  <c r="C717" i="1"/>
  <c r="D717" i="1"/>
  <c r="F717" i="1"/>
  <c r="F718" i="1" s="1"/>
  <c r="G717" i="1"/>
  <c r="G718" i="1" s="1"/>
  <c r="H717" i="1"/>
  <c r="H718" i="1" s="1"/>
  <c r="J717" i="1"/>
  <c r="N717" i="1"/>
  <c r="O717" i="1" s="1"/>
  <c r="A718" i="1"/>
  <c r="B718" i="1"/>
  <c r="C718" i="1"/>
  <c r="D718" i="1"/>
  <c r="J718" i="1"/>
  <c r="N718" i="1"/>
  <c r="O718" i="1" s="1"/>
  <c r="J721" i="1"/>
  <c r="A723" i="1"/>
  <c r="B723" i="1"/>
  <c r="C723" i="1"/>
  <c r="D723" i="1"/>
  <c r="H723" i="1"/>
  <c r="J723" i="1"/>
  <c r="N723" i="1"/>
  <c r="O723" i="1" s="1"/>
  <c r="A724" i="1"/>
  <c r="B724" i="1"/>
  <c r="C724" i="1"/>
  <c r="D724" i="1"/>
  <c r="H724" i="1"/>
  <c r="H725" i="1" s="1"/>
  <c r="H726" i="1" s="1"/>
  <c r="J724" i="1"/>
  <c r="N724" i="1"/>
  <c r="O724" i="1" s="1"/>
  <c r="A725" i="1"/>
  <c r="B725" i="1"/>
  <c r="C725" i="1"/>
  <c r="D725" i="1"/>
  <c r="F725" i="1"/>
  <c r="F726" i="1" s="1"/>
  <c r="G725" i="1"/>
  <c r="G726" i="1" s="1"/>
  <c r="J725" i="1"/>
  <c r="N725" i="1"/>
  <c r="O725" i="1" s="1"/>
  <c r="A726" i="1"/>
  <c r="B726" i="1"/>
  <c r="C726" i="1"/>
  <c r="D726" i="1"/>
  <c r="J726" i="1"/>
  <c r="N726" i="1"/>
  <c r="O726" i="1" s="1"/>
  <c r="J729" i="1"/>
  <c r="A731" i="1"/>
  <c r="B731" i="1"/>
  <c r="C731" i="1"/>
  <c r="D731" i="1"/>
  <c r="H731" i="1"/>
  <c r="J731" i="1"/>
  <c r="N731" i="1"/>
  <c r="O731" i="1" s="1"/>
  <c r="A732" i="1"/>
  <c r="B732" i="1"/>
  <c r="C732" i="1"/>
  <c r="D732" i="1"/>
  <c r="H732" i="1"/>
  <c r="J732" i="1"/>
  <c r="N732" i="1"/>
  <c r="O732" i="1" s="1"/>
  <c r="A733" i="1"/>
  <c r="B733" i="1"/>
  <c r="C733" i="1"/>
  <c r="D733" i="1"/>
  <c r="F733" i="1"/>
  <c r="G733" i="1"/>
  <c r="G734" i="1" s="1"/>
  <c r="H733" i="1"/>
  <c r="H734" i="1" s="1"/>
  <c r="J733" i="1"/>
  <c r="N733" i="1"/>
  <c r="O733" i="1" s="1"/>
  <c r="A734" i="1"/>
  <c r="B734" i="1"/>
  <c r="C734" i="1"/>
  <c r="D734" i="1"/>
  <c r="F734" i="1"/>
  <c r="J734" i="1"/>
  <c r="N734" i="1"/>
  <c r="O734" i="1" s="1"/>
  <c r="A735" i="1"/>
  <c r="B735" i="1"/>
  <c r="C735" i="1"/>
  <c r="D735" i="1"/>
  <c r="H735" i="1"/>
  <c r="J735" i="1"/>
  <c r="N735" i="1"/>
  <c r="O735" i="1" s="1"/>
  <c r="J738" i="1"/>
  <c r="A740" i="1"/>
  <c r="B740" i="1"/>
  <c r="C740" i="1"/>
  <c r="D740" i="1"/>
  <c r="H740" i="1"/>
  <c r="J740" i="1"/>
  <c r="N740" i="1"/>
  <c r="O740" i="1" s="1"/>
  <c r="A741" i="1"/>
  <c r="B741" i="1"/>
  <c r="C741" i="1"/>
  <c r="D741" i="1"/>
  <c r="H741" i="1"/>
  <c r="J741" i="1"/>
  <c r="N741" i="1"/>
  <c r="O741" i="1" s="1"/>
  <c r="A742" i="1"/>
  <c r="B742" i="1"/>
  <c r="C742" i="1"/>
  <c r="D742" i="1"/>
  <c r="F742" i="1"/>
  <c r="F743" i="1" s="1"/>
  <c r="G742" i="1"/>
  <c r="H742" i="1"/>
  <c r="H743" i="1" s="1"/>
  <c r="J742" i="1"/>
  <c r="N742" i="1"/>
  <c r="O742" i="1" s="1"/>
  <c r="A743" i="1"/>
  <c r="B743" i="1"/>
  <c r="C743" i="1"/>
  <c r="D743" i="1"/>
  <c r="G743" i="1"/>
  <c r="J743" i="1"/>
  <c r="N743" i="1"/>
  <c r="O743" i="1" s="1"/>
  <c r="J746" i="1"/>
  <c r="A748" i="1"/>
  <c r="B748" i="1"/>
  <c r="C748" i="1"/>
  <c r="D748" i="1"/>
  <c r="H748" i="1"/>
  <c r="J748" i="1"/>
  <c r="N748" i="1"/>
  <c r="O748" i="1" s="1"/>
  <c r="A749" i="1"/>
  <c r="B749" i="1"/>
  <c r="C749" i="1"/>
  <c r="D749" i="1"/>
  <c r="H749" i="1"/>
  <c r="H750" i="1" s="1"/>
  <c r="H751" i="1" s="1"/>
  <c r="J749" i="1"/>
  <c r="N749" i="1"/>
  <c r="O749" i="1" s="1"/>
  <c r="A750" i="1"/>
  <c r="B750" i="1"/>
  <c r="C750" i="1"/>
  <c r="D750" i="1"/>
  <c r="F750" i="1"/>
  <c r="F751" i="1" s="1"/>
  <c r="G750" i="1"/>
  <c r="G751" i="1" s="1"/>
  <c r="J750" i="1"/>
  <c r="N750" i="1"/>
  <c r="O750" i="1"/>
  <c r="A751" i="1"/>
  <c r="B751" i="1"/>
  <c r="C751" i="1"/>
  <c r="D751" i="1"/>
  <c r="J751" i="1"/>
  <c r="N751" i="1"/>
  <c r="O751" i="1"/>
  <c r="J754" i="1"/>
  <c r="A756" i="1"/>
  <c r="B756" i="1"/>
  <c r="C756" i="1"/>
  <c r="D756" i="1"/>
  <c r="H756" i="1"/>
  <c r="J756" i="1"/>
  <c r="N756" i="1"/>
  <c r="O756" i="1"/>
  <c r="A757" i="1"/>
  <c r="B757" i="1"/>
  <c r="C757" i="1"/>
  <c r="D757" i="1"/>
  <c r="H757" i="1"/>
  <c r="J757" i="1"/>
  <c r="N757" i="1"/>
  <c r="O757" i="1" s="1"/>
  <c r="A758" i="1"/>
  <c r="B758" i="1"/>
  <c r="C758" i="1"/>
  <c r="D758" i="1"/>
  <c r="F758" i="1"/>
  <c r="F759" i="1" s="1"/>
  <c r="G758" i="1"/>
  <c r="H758" i="1"/>
  <c r="J758" i="1"/>
  <c r="N758" i="1"/>
  <c r="O758" i="1"/>
  <c r="A759" i="1"/>
  <c r="B759" i="1"/>
  <c r="C759" i="1"/>
  <c r="D759" i="1"/>
  <c r="G759" i="1"/>
  <c r="H759" i="1"/>
  <c r="J759" i="1"/>
  <c r="N759" i="1"/>
  <c r="O759" i="1" s="1"/>
  <c r="J762" i="1"/>
  <c r="A764" i="1"/>
  <c r="B764" i="1"/>
  <c r="C764" i="1"/>
  <c r="D764" i="1"/>
  <c r="H764" i="1"/>
  <c r="J764" i="1"/>
  <c r="N764" i="1"/>
  <c r="O764" i="1"/>
  <c r="A765" i="1"/>
  <c r="B765" i="1"/>
  <c r="C765" i="1"/>
  <c r="D765" i="1"/>
  <c r="H765" i="1"/>
  <c r="H766" i="1" s="1"/>
  <c r="H767" i="1" s="1"/>
  <c r="J765" i="1"/>
  <c r="N765" i="1"/>
  <c r="O765" i="1" s="1"/>
  <c r="A766" i="1"/>
  <c r="B766" i="1"/>
  <c r="C766" i="1"/>
  <c r="D766" i="1"/>
  <c r="F766" i="1"/>
  <c r="G766" i="1"/>
  <c r="G767" i="1" s="1"/>
  <c r="J766" i="1"/>
  <c r="N766" i="1"/>
  <c r="O766" i="1" s="1"/>
  <c r="A767" i="1"/>
  <c r="B767" i="1"/>
  <c r="C767" i="1"/>
  <c r="D767" i="1"/>
  <c r="F767" i="1"/>
  <c r="J767" i="1"/>
  <c r="N767" i="1"/>
  <c r="O767" i="1"/>
  <c r="J770" i="1"/>
  <c r="A772" i="1"/>
  <c r="B772" i="1"/>
  <c r="C772" i="1"/>
  <c r="D772" i="1"/>
  <c r="H772" i="1"/>
  <c r="J772" i="1"/>
  <c r="N772" i="1"/>
  <c r="O772" i="1" s="1"/>
  <c r="A773" i="1"/>
  <c r="B773" i="1"/>
  <c r="C773" i="1"/>
  <c r="D773" i="1"/>
  <c r="H773" i="1"/>
  <c r="H774" i="1" s="1"/>
  <c r="H775" i="1" s="1"/>
  <c r="J773" i="1"/>
  <c r="N773" i="1"/>
  <c r="O773" i="1" s="1"/>
  <c r="A774" i="1"/>
  <c r="B774" i="1"/>
  <c r="C774" i="1"/>
  <c r="D774" i="1"/>
  <c r="F774" i="1"/>
  <c r="G774" i="1"/>
  <c r="G775" i="1" s="1"/>
  <c r="J774" i="1"/>
  <c r="N774" i="1"/>
  <c r="O774" i="1" s="1"/>
  <c r="A775" i="1"/>
  <c r="B775" i="1"/>
  <c r="C775" i="1"/>
  <c r="D775" i="1"/>
  <c r="F775" i="1"/>
  <c r="J775" i="1"/>
  <c r="N775" i="1"/>
  <c r="O775" i="1"/>
  <c r="A782" i="1"/>
  <c r="B782" i="1"/>
  <c r="C782" i="1"/>
  <c r="D782" i="1"/>
  <c r="A783" i="1"/>
  <c r="B783" i="1"/>
  <c r="C783" i="1"/>
  <c r="D783" i="1"/>
  <c r="A784" i="1"/>
  <c r="B784" i="1"/>
  <c r="C784" i="1"/>
  <c r="D784" i="1"/>
  <c r="A785" i="1"/>
  <c r="B785" i="1"/>
  <c r="C785" i="1"/>
  <c r="D785" i="1"/>
  <c r="G785" i="1"/>
  <c r="J788" i="1"/>
  <c r="A790" i="1"/>
  <c r="B790" i="1"/>
  <c r="C790" i="1"/>
  <c r="D790" i="1"/>
  <c r="H790" i="1"/>
  <c r="J790" i="1"/>
  <c r="N790" i="1"/>
  <c r="O790" i="1"/>
  <c r="A791" i="1"/>
  <c r="B791" i="1"/>
  <c r="C791" i="1"/>
  <c r="D791" i="1"/>
  <c r="H791" i="1"/>
  <c r="H792" i="1" s="1"/>
  <c r="H793" i="1" s="1"/>
  <c r="J791" i="1"/>
  <c r="N791" i="1"/>
  <c r="O791" i="1" s="1"/>
  <c r="A792" i="1"/>
  <c r="B792" i="1"/>
  <c r="C792" i="1"/>
  <c r="D792" i="1"/>
  <c r="F792" i="1"/>
  <c r="G792" i="1"/>
  <c r="J792" i="1"/>
  <c r="N792" i="1"/>
  <c r="O792" i="1" s="1"/>
  <c r="A793" i="1"/>
  <c r="B793" i="1"/>
  <c r="C793" i="1"/>
  <c r="D793" i="1"/>
  <c r="F793" i="1"/>
  <c r="G793" i="1"/>
  <c r="J793" i="1"/>
  <c r="N793" i="1"/>
  <c r="O793" i="1"/>
  <c r="J796" i="1"/>
  <c r="A798" i="1"/>
  <c r="B798" i="1"/>
  <c r="C798" i="1"/>
  <c r="D798" i="1"/>
  <c r="H798" i="1"/>
  <c r="J798" i="1"/>
  <c r="N798" i="1"/>
  <c r="O798" i="1" s="1"/>
  <c r="A799" i="1"/>
  <c r="B799" i="1"/>
  <c r="C799" i="1"/>
  <c r="D799" i="1"/>
  <c r="H799" i="1"/>
  <c r="J799" i="1"/>
  <c r="N799" i="1"/>
  <c r="O799" i="1"/>
  <c r="A800" i="1"/>
  <c r="B800" i="1"/>
  <c r="C800" i="1"/>
  <c r="D800" i="1"/>
  <c r="F800" i="1"/>
  <c r="G800" i="1"/>
  <c r="H800" i="1"/>
  <c r="H801" i="1" s="1"/>
  <c r="J800" i="1"/>
  <c r="N800" i="1"/>
  <c r="O800" i="1"/>
  <c r="A801" i="1"/>
  <c r="B801" i="1"/>
  <c r="C801" i="1"/>
  <c r="D801" i="1"/>
  <c r="F801" i="1"/>
  <c r="G801" i="1"/>
  <c r="J801" i="1"/>
  <c r="N801" i="1"/>
  <c r="O801" i="1"/>
  <c r="J804" i="1"/>
  <c r="A806" i="1"/>
  <c r="B806" i="1"/>
  <c r="C806" i="1"/>
  <c r="D806" i="1"/>
  <c r="H806" i="1"/>
  <c r="J806" i="1"/>
  <c r="N806" i="1"/>
  <c r="O806" i="1" s="1"/>
  <c r="A807" i="1"/>
  <c r="B807" i="1"/>
  <c r="C807" i="1"/>
  <c r="D807" i="1"/>
  <c r="H807" i="1"/>
  <c r="H808" i="1" s="1"/>
  <c r="H809" i="1" s="1"/>
  <c r="J807" i="1"/>
  <c r="N807" i="1"/>
  <c r="O807" i="1" s="1"/>
  <c r="A808" i="1"/>
  <c r="B808" i="1"/>
  <c r="C808" i="1"/>
  <c r="D808" i="1"/>
  <c r="F808" i="1"/>
  <c r="G808" i="1"/>
  <c r="G809" i="1" s="1"/>
  <c r="J808" i="1"/>
  <c r="N808" i="1"/>
  <c r="O808" i="1" s="1"/>
  <c r="A809" i="1"/>
  <c r="B809" i="1"/>
  <c r="C809" i="1"/>
  <c r="D809" i="1"/>
  <c r="F809" i="1"/>
  <c r="J809" i="1"/>
  <c r="N809" i="1"/>
  <c r="O809" i="1" s="1"/>
  <c r="J812" i="1"/>
  <c r="A814" i="1"/>
  <c r="B814" i="1"/>
  <c r="C814" i="1"/>
  <c r="D814" i="1"/>
  <c r="H814" i="1"/>
  <c r="J814" i="1"/>
  <c r="N814" i="1"/>
  <c r="O814" i="1"/>
  <c r="A815" i="1"/>
  <c r="B815" i="1"/>
  <c r="C815" i="1"/>
  <c r="D815" i="1"/>
  <c r="H815" i="1"/>
  <c r="H816" i="1" s="1"/>
  <c r="H817" i="1" s="1"/>
  <c r="J815" i="1"/>
  <c r="N815" i="1"/>
  <c r="O815" i="1"/>
  <c r="A816" i="1"/>
  <c r="B816" i="1"/>
  <c r="C816" i="1"/>
  <c r="D816" i="1"/>
  <c r="F816" i="1"/>
  <c r="F817" i="1" s="1"/>
  <c r="G816" i="1"/>
  <c r="G817" i="1" s="1"/>
  <c r="J816" i="1"/>
  <c r="N816" i="1"/>
  <c r="O816" i="1"/>
  <c r="A817" i="1"/>
  <c r="B817" i="1"/>
  <c r="C817" i="1"/>
  <c r="D817" i="1"/>
  <c r="J817" i="1"/>
  <c r="N817" i="1"/>
  <c r="O817" i="1"/>
  <c r="J820" i="1"/>
  <c r="A822" i="1"/>
  <c r="B822" i="1"/>
  <c r="C822" i="1"/>
  <c r="D822" i="1"/>
  <c r="H822" i="1"/>
  <c r="J822" i="1"/>
  <c r="N822" i="1"/>
  <c r="O822" i="1"/>
  <c r="A823" i="1"/>
  <c r="B823" i="1"/>
  <c r="C823" i="1"/>
  <c r="D823" i="1"/>
  <c r="H823" i="1"/>
  <c r="H824" i="1" s="1"/>
  <c r="H825" i="1" s="1"/>
  <c r="J823" i="1"/>
  <c r="N823" i="1"/>
  <c r="O823" i="1" s="1"/>
  <c r="A824" i="1"/>
  <c r="B824" i="1"/>
  <c r="C824" i="1"/>
  <c r="D824" i="1"/>
  <c r="F824" i="1"/>
  <c r="F825" i="1" s="1"/>
  <c r="G824" i="1"/>
  <c r="J824" i="1"/>
  <c r="N824" i="1"/>
  <c r="O824" i="1" s="1"/>
  <c r="A825" i="1"/>
  <c r="B825" i="1"/>
  <c r="C825" i="1"/>
  <c r="D825" i="1"/>
  <c r="G825" i="1"/>
  <c r="J825" i="1"/>
  <c r="N825" i="1"/>
  <c r="O825" i="1" s="1"/>
  <c r="J828" i="1"/>
  <c r="A830" i="1"/>
  <c r="B830" i="1"/>
  <c r="C830" i="1"/>
  <c r="D830" i="1"/>
  <c r="H830" i="1"/>
  <c r="J830" i="1"/>
  <c r="N830" i="1"/>
  <c r="O830" i="1"/>
  <c r="A831" i="1"/>
  <c r="B831" i="1"/>
  <c r="C831" i="1"/>
  <c r="D831" i="1"/>
  <c r="H831" i="1"/>
  <c r="H832" i="1" s="1"/>
  <c r="H833" i="1" s="1"/>
  <c r="J831" i="1"/>
  <c r="N831" i="1"/>
  <c r="O831" i="1" s="1"/>
  <c r="A832" i="1"/>
  <c r="B832" i="1"/>
  <c r="C832" i="1"/>
  <c r="D832" i="1"/>
  <c r="F832" i="1"/>
  <c r="G832" i="1"/>
  <c r="G833" i="1" s="1"/>
  <c r="J832" i="1"/>
  <c r="N832" i="1"/>
  <c r="O832" i="1"/>
  <c r="A833" i="1"/>
  <c r="B833" i="1"/>
  <c r="C833" i="1"/>
  <c r="D833" i="1"/>
  <c r="F833" i="1"/>
  <c r="J833" i="1"/>
  <c r="N833" i="1"/>
  <c r="O833" i="1"/>
  <c r="J836" i="1"/>
  <c r="A838" i="1"/>
  <c r="B838" i="1"/>
  <c r="C838" i="1"/>
  <c r="D838" i="1"/>
  <c r="H838" i="1"/>
  <c r="J838" i="1"/>
  <c r="N838" i="1"/>
  <c r="O838" i="1" s="1"/>
  <c r="A839" i="1"/>
  <c r="B839" i="1"/>
  <c r="C839" i="1"/>
  <c r="D839" i="1"/>
  <c r="H839" i="1"/>
  <c r="H840" i="1" s="1"/>
  <c r="H841" i="1" s="1"/>
  <c r="J839" i="1"/>
  <c r="N839" i="1"/>
  <c r="O839" i="1" s="1"/>
  <c r="A840" i="1"/>
  <c r="B840" i="1"/>
  <c r="C840" i="1"/>
  <c r="D840" i="1"/>
  <c r="F840" i="1"/>
  <c r="G840" i="1"/>
  <c r="G841" i="1" s="1"/>
  <c r="J840" i="1"/>
  <c r="N840" i="1"/>
  <c r="O840" i="1" s="1"/>
  <c r="A841" i="1"/>
  <c r="B841" i="1"/>
  <c r="C841" i="1"/>
  <c r="D841" i="1"/>
  <c r="F841" i="1"/>
  <c r="J841" i="1"/>
  <c r="N841" i="1"/>
  <c r="O841" i="1" s="1"/>
  <c r="J844" i="1"/>
  <c r="A846" i="1"/>
  <c r="B846" i="1"/>
  <c r="C846" i="1"/>
  <c r="D846" i="1"/>
  <c r="H846" i="1"/>
  <c r="J846" i="1"/>
  <c r="N846" i="1"/>
  <c r="O846" i="1"/>
  <c r="A847" i="1"/>
  <c r="B847" i="1"/>
  <c r="C847" i="1"/>
  <c r="D847" i="1"/>
  <c r="H847" i="1"/>
  <c r="H848" i="1" s="1"/>
  <c r="H849" i="1" s="1"/>
  <c r="J847" i="1"/>
  <c r="N847" i="1"/>
  <c r="O847" i="1" s="1"/>
  <c r="A848" i="1"/>
  <c r="B848" i="1"/>
  <c r="C848" i="1"/>
  <c r="D848" i="1"/>
  <c r="F848" i="1"/>
  <c r="F849" i="1" s="1"/>
  <c r="G848" i="1"/>
  <c r="G849" i="1" s="1"/>
  <c r="J848" i="1"/>
  <c r="N848" i="1"/>
  <c r="O848" i="1" s="1"/>
  <c r="A849" i="1"/>
  <c r="B849" i="1"/>
  <c r="C849" i="1"/>
  <c r="D849" i="1"/>
  <c r="J849" i="1"/>
  <c r="N849" i="1"/>
  <c r="O849" i="1" s="1"/>
  <c r="J852" i="1"/>
  <c r="A854" i="1"/>
  <c r="B854" i="1"/>
  <c r="C854" i="1"/>
  <c r="D854" i="1"/>
  <c r="H854" i="1"/>
  <c r="J854" i="1"/>
  <c r="N854" i="1"/>
  <c r="O854" i="1" s="1"/>
  <c r="A855" i="1"/>
  <c r="B855" i="1"/>
  <c r="C855" i="1"/>
  <c r="D855" i="1"/>
  <c r="H855" i="1"/>
  <c r="J855" i="1"/>
  <c r="N855" i="1"/>
  <c r="O855" i="1"/>
  <c r="A856" i="1"/>
  <c r="B856" i="1"/>
  <c r="C856" i="1"/>
  <c r="D856" i="1"/>
  <c r="F856" i="1"/>
  <c r="G856" i="1"/>
  <c r="G857" i="1" s="1"/>
  <c r="H856" i="1"/>
  <c r="H857" i="1" s="1"/>
  <c r="J856" i="1"/>
  <c r="N856" i="1"/>
  <c r="O856" i="1" s="1"/>
  <c r="A857" i="1"/>
  <c r="B857" i="1"/>
  <c r="C857" i="1"/>
  <c r="D857" i="1"/>
  <c r="F857" i="1"/>
  <c r="J857" i="1"/>
  <c r="N857" i="1"/>
  <c r="O857" i="1"/>
  <c r="J860" i="1"/>
  <c r="A862" i="1"/>
  <c r="B862" i="1"/>
  <c r="C862" i="1"/>
  <c r="D862" i="1"/>
  <c r="H862" i="1"/>
  <c r="J862" i="1"/>
  <c r="N862" i="1"/>
  <c r="O862" i="1"/>
  <c r="A863" i="1"/>
  <c r="B863" i="1"/>
  <c r="C863" i="1"/>
  <c r="D863" i="1"/>
  <c r="H863" i="1"/>
  <c r="J863" i="1"/>
  <c r="N863" i="1"/>
  <c r="O863" i="1"/>
  <c r="A864" i="1"/>
  <c r="B864" i="1"/>
  <c r="C864" i="1"/>
  <c r="D864" i="1"/>
  <c r="F864" i="1"/>
  <c r="F865" i="1" s="1"/>
  <c r="G864" i="1"/>
  <c r="H864" i="1"/>
  <c r="H865" i="1" s="1"/>
  <c r="J864" i="1"/>
  <c r="N864" i="1"/>
  <c r="O864" i="1" s="1"/>
  <c r="A865" i="1"/>
  <c r="B865" i="1"/>
  <c r="C865" i="1"/>
  <c r="D865" i="1"/>
  <c r="G865" i="1"/>
  <c r="J865" i="1"/>
  <c r="N865" i="1"/>
  <c r="O865" i="1" s="1"/>
  <c r="J868" i="1"/>
  <c r="A870" i="1"/>
  <c r="B870" i="1"/>
  <c r="C870" i="1"/>
  <c r="D870" i="1"/>
  <c r="H870" i="1"/>
  <c r="J870" i="1"/>
  <c r="N870" i="1"/>
  <c r="O870" i="1"/>
  <c r="A871" i="1"/>
  <c r="B871" i="1"/>
  <c r="C871" i="1"/>
  <c r="D871" i="1"/>
  <c r="H871" i="1"/>
  <c r="J871" i="1"/>
  <c r="N871" i="1"/>
  <c r="O871" i="1" s="1"/>
  <c r="A872" i="1"/>
  <c r="B872" i="1"/>
  <c r="C872" i="1"/>
  <c r="D872" i="1"/>
  <c r="F872" i="1"/>
  <c r="F873" i="1" s="1"/>
  <c r="G872" i="1"/>
  <c r="H872" i="1"/>
  <c r="J872" i="1"/>
  <c r="N872" i="1"/>
  <c r="O872" i="1"/>
  <c r="A873" i="1"/>
  <c r="B873" i="1"/>
  <c r="C873" i="1"/>
  <c r="D873" i="1"/>
  <c r="G873" i="1"/>
  <c r="H873" i="1"/>
  <c r="J873" i="1"/>
  <c r="N873" i="1"/>
  <c r="O873" i="1" s="1"/>
  <c r="J876" i="1"/>
  <c r="A878" i="1"/>
  <c r="B878" i="1"/>
  <c r="C878" i="1"/>
  <c r="D878" i="1"/>
  <c r="H878" i="1"/>
  <c r="J878" i="1"/>
  <c r="N878" i="1"/>
  <c r="O878" i="1"/>
  <c r="A879" i="1"/>
  <c r="B879" i="1"/>
  <c r="C879" i="1"/>
  <c r="D879" i="1"/>
  <c r="H879" i="1"/>
  <c r="H880" i="1" s="1"/>
  <c r="J879" i="1"/>
  <c r="N879" i="1"/>
  <c r="O879" i="1"/>
  <c r="A880" i="1"/>
  <c r="B880" i="1"/>
  <c r="C880" i="1"/>
  <c r="D880" i="1"/>
  <c r="F880" i="1"/>
  <c r="F881" i="1" s="1"/>
  <c r="G880" i="1"/>
  <c r="J880" i="1"/>
  <c r="N880" i="1"/>
  <c r="O880" i="1"/>
  <c r="A881" i="1"/>
  <c r="B881" i="1"/>
  <c r="C881" i="1"/>
  <c r="D881" i="1"/>
  <c r="G881" i="1"/>
  <c r="H881" i="1"/>
  <c r="J881" i="1"/>
  <c r="N881" i="1"/>
  <c r="O881" i="1"/>
  <c r="J884" i="1"/>
  <c r="A886" i="1"/>
  <c r="B886" i="1"/>
  <c r="C886" i="1"/>
  <c r="D886" i="1"/>
  <c r="H886" i="1"/>
  <c r="J886" i="1"/>
  <c r="N886" i="1"/>
  <c r="O886" i="1"/>
  <c r="A887" i="1"/>
  <c r="B887" i="1"/>
  <c r="C887" i="1"/>
  <c r="D887" i="1"/>
  <c r="H887" i="1"/>
  <c r="H888" i="1" s="1"/>
  <c r="H889" i="1" s="1"/>
  <c r="J887" i="1"/>
  <c r="N887" i="1"/>
  <c r="O887" i="1" s="1"/>
  <c r="A888" i="1"/>
  <c r="B888" i="1"/>
  <c r="C888" i="1"/>
  <c r="D888" i="1"/>
  <c r="F888" i="1"/>
  <c r="G888" i="1"/>
  <c r="J888" i="1"/>
  <c r="N888" i="1"/>
  <c r="O888" i="1" s="1"/>
  <c r="A889" i="1"/>
  <c r="B889" i="1"/>
  <c r="C889" i="1"/>
  <c r="D889" i="1"/>
  <c r="F889" i="1"/>
  <c r="G889" i="1"/>
  <c r="J889" i="1"/>
  <c r="N889" i="1"/>
  <c r="O889" i="1"/>
  <c r="J892" i="1"/>
  <c r="A894" i="1"/>
  <c r="B894" i="1"/>
  <c r="C894" i="1"/>
  <c r="D894" i="1"/>
  <c r="H894" i="1"/>
  <c r="J894" i="1"/>
  <c r="N894" i="1"/>
  <c r="O894" i="1" s="1"/>
  <c r="A895" i="1"/>
  <c r="B895" i="1"/>
  <c r="C895" i="1"/>
  <c r="D895" i="1"/>
  <c r="H895" i="1"/>
  <c r="J895" i="1"/>
  <c r="N895" i="1"/>
  <c r="O895" i="1"/>
  <c r="A896" i="1"/>
  <c r="B896" i="1"/>
  <c r="C896" i="1"/>
  <c r="D896" i="1"/>
  <c r="F896" i="1"/>
  <c r="G896" i="1"/>
  <c r="H896" i="1"/>
  <c r="H897" i="1" s="1"/>
  <c r="J896" i="1"/>
  <c r="N896" i="1"/>
  <c r="O896" i="1"/>
  <c r="A897" i="1"/>
  <c r="B897" i="1"/>
  <c r="C897" i="1"/>
  <c r="D897" i="1"/>
  <c r="F897" i="1"/>
  <c r="G897" i="1"/>
  <c r="J897" i="1"/>
  <c r="N897" i="1"/>
  <c r="O897" i="1"/>
  <c r="J900" i="1"/>
  <c r="A902" i="1"/>
  <c r="B902" i="1"/>
  <c r="C902" i="1"/>
  <c r="D902" i="1"/>
  <c r="H902" i="1"/>
  <c r="J902" i="1"/>
  <c r="N902" i="1"/>
  <c r="O902" i="1" s="1"/>
  <c r="A903" i="1"/>
  <c r="B903" i="1"/>
  <c r="C903" i="1"/>
  <c r="D903" i="1"/>
  <c r="H903" i="1"/>
  <c r="H904" i="1" s="1"/>
  <c r="H905" i="1" s="1"/>
  <c r="J903" i="1"/>
  <c r="N903" i="1"/>
  <c r="O903" i="1" s="1"/>
  <c r="A904" i="1"/>
  <c r="B904" i="1"/>
  <c r="C904" i="1"/>
  <c r="D904" i="1"/>
  <c r="F904" i="1"/>
  <c r="G904" i="1"/>
  <c r="G905" i="1" s="1"/>
  <c r="J904" i="1"/>
  <c r="N904" i="1"/>
  <c r="O904" i="1" s="1"/>
  <c r="A905" i="1"/>
  <c r="B905" i="1"/>
  <c r="C905" i="1"/>
  <c r="D905" i="1"/>
  <c r="F905" i="1"/>
  <c r="J905" i="1"/>
  <c r="N905" i="1"/>
  <c r="O905" i="1" s="1"/>
  <c r="J908" i="1"/>
  <c r="A910" i="1"/>
  <c r="B910" i="1"/>
  <c r="C910" i="1"/>
  <c r="D910" i="1"/>
  <c r="H910" i="1"/>
  <c r="J910" i="1"/>
  <c r="N910" i="1"/>
  <c r="O910" i="1" s="1"/>
  <c r="A911" i="1"/>
  <c r="B911" i="1"/>
  <c r="C911" i="1"/>
  <c r="D911" i="1"/>
  <c r="H911" i="1"/>
  <c r="H912" i="1" s="1"/>
  <c r="H913" i="1" s="1"/>
  <c r="J911" i="1"/>
  <c r="N911" i="1"/>
  <c r="O911" i="1" s="1"/>
  <c r="A912" i="1"/>
  <c r="B912" i="1"/>
  <c r="C912" i="1"/>
  <c r="D912" i="1"/>
  <c r="F912" i="1"/>
  <c r="F913" i="1" s="1"/>
  <c r="G912" i="1"/>
  <c r="G913" i="1" s="1"/>
  <c r="J912" i="1"/>
  <c r="N912" i="1"/>
  <c r="O912" i="1"/>
  <c r="A913" i="1"/>
  <c r="B913" i="1"/>
  <c r="C913" i="1"/>
  <c r="D913" i="1"/>
  <c r="J913" i="1"/>
  <c r="N913" i="1"/>
  <c r="O913" i="1"/>
  <c r="J916" i="1"/>
  <c r="A918" i="1"/>
  <c r="B918" i="1"/>
  <c r="C918" i="1"/>
  <c r="D918" i="1"/>
  <c r="H918" i="1"/>
  <c r="J918" i="1"/>
  <c r="N918" i="1"/>
  <c r="O918" i="1"/>
  <c r="A919" i="1"/>
  <c r="B919" i="1"/>
  <c r="C919" i="1"/>
  <c r="D919" i="1"/>
  <c r="H919" i="1"/>
  <c r="H920" i="1" s="1"/>
  <c r="H921" i="1" s="1"/>
  <c r="J919" i="1"/>
  <c r="N919" i="1"/>
  <c r="O919" i="1" s="1"/>
  <c r="A920" i="1"/>
  <c r="B920" i="1"/>
  <c r="C920" i="1"/>
  <c r="D920" i="1"/>
  <c r="F920" i="1"/>
  <c r="F921" i="1" s="1"/>
  <c r="G920" i="1"/>
  <c r="J920" i="1"/>
  <c r="N920" i="1"/>
  <c r="O920" i="1"/>
  <c r="A921" i="1"/>
  <c r="B921" i="1"/>
  <c r="C921" i="1"/>
  <c r="D921" i="1"/>
  <c r="G921" i="1"/>
  <c r="J921" i="1"/>
  <c r="N921" i="1"/>
  <c r="O921" i="1" s="1"/>
  <c r="J924" i="1"/>
  <c r="A926" i="1"/>
  <c r="B926" i="1"/>
  <c r="C926" i="1"/>
  <c r="D926" i="1"/>
  <c r="H926" i="1"/>
  <c r="J926" i="1"/>
  <c r="N926" i="1"/>
  <c r="O926" i="1"/>
  <c r="A927" i="1"/>
  <c r="B927" i="1"/>
  <c r="C927" i="1"/>
  <c r="D927" i="1"/>
  <c r="H927" i="1"/>
  <c r="H928" i="1" s="1"/>
  <c r="H929" i="1" s="1"/>
  <c r="J927" i="1"/>
  <c r="N927" i="1"/>
  <c r="O927" i="1" s="1"/>
  <c r="A928" i="1"/>
  <c r="B928" i="1"/>
  <c r="C928" i="1"/>
  <c r="D928" i="1"/>
  <c r="F928" i="1"/>
  <c r="G928" i="1"/>
  <c r="G929" i="1" s="1"/>
  <c r="J928" i="1"/>
  <c r="N928" i="1"/>
  <c r="O928" i="1" s="1"/>
  <c r="A929" i="1"/>
  <c r="B929" i="1"/>
  <c r="C929" i="1"/>
  <c r="D929" i="1"/>
  <c r="F929" i="1"/>
  <c r="J929" i="1"/>
  <c r="N929" i="1"/>
  <c r="O929" i="1"/>
  <c r="J932" i="1"/>
  <c r="A934" i="1"/>
  <c r="B934" i="1"/>
  <c r="C934" i="1"/>
  <c r="D934" i="1"/>
  <c r="H934" i="1"/>
  <c r="J934" i="1"/>
  <c r="N934" i="1"/>
  <c r="O934" i="1" s="1"/>
  <c r="A935" i="1"/>
  <c r="B935" i="1"/>
  <c r="C935" i="1"/>
  <c r="D935" i="1"/>
  <c r="H935" i="1"/>
  <c r="H936" i="1" s="1"/>
  <c r="H937" i="1" s="1"/>
  <c r="J935" i="1"/>
  <c r="N935" i="1"/>
  <c r="O935" i="1" s="1"/>
  <c r="A936" i="1"/>
  <c r="B936" i="1"/>
  <c r="C936" i="1"/>
  <c r="D936" i="1"/>
  <c r="F936" i="1"/>
  <c r="G936" i="1"/>
  <c r="G937" i="1" s="1"/>
  <c r="J936" i="1"/>
  <c r="N936" i="1"/>
  <c r="O936" i="1"/>
  <c r="A937" i="1"/>
  <c r="B937" i="1"/>
  <c r="C937" i="1"/>
  <c r="D937" i="1"/>
  <c r="F937" i="1"/>
  <c r="J937" i="1"/>
  <c r="N937" i="1"/>
  <c r="O937" i="1"/>
  <c r="J940" i="1"/>
  <c r="A942" i="1"/>
  <c r="B942" i="1"/>
  <c r="C942" i="1"/>
  <c r="D942" i="1"/>
  <c r="H942" i="1"/>
  <c r="J942" i="1"/>
  <c r="N942" i="1"/>
  <c r="O942" i="1"/>
  <c r="A943" i="1"/>
  <c r="B943" i="1"/>
  <c r="C943" i="1"/>
  <c r="D943" i="1"/>
  <c r="H943" i="1"/>
  <c r="H944" i="1" s="1"/>
  <c r="H945" i="1" s="1"/>
  <c r="J943" i="1"/>
  <c r="N943" i="1"/>
  <c r="O943" i="1" s="1"/>
  <c r="A944" i="1"/>
  <c r="B944" i="1"/>
  <c r="C944" i="1"/>
  <c r="D944" i="1"/>
  <c r="F944" i="1"/>
  <c r="F945" i="1" s="1"/>
  <c r="G944" i="1"/>
  <c r="J944" i="1"/>
  <c r="N944" i="1"/>
  <c r="O944" i="1" s="1"/>
  <c r="A945" i="1"/>
  <c r="B945" i="1"/>
  <c r="C945" i="1"/>
  <c r="D945" i="1"/>
  <c r="G945" i="1"/>
  <c r="J945" i="1"/>
  <c r="N945" i="1"/>
  <c r="O945" i="1"/>
  <c r="J948" i="1"/>
  <c r="A950" i="1"/>
  <c r="B950" i="1"/>
  <c r="C950" i="1"/>
  <c r="D950" i="1"/>
  <c r="H950" i="1"/>
  <c r="J950" i="1"/>
  <c r="N950" i="1"/>
  <c r="O950" i="1" s="1"/>
  <c r="A951" i="1"/>
  <c r="B951" i="1"/>
  <c r="C951" i="1"/>
  <c r="D951" i="1"/>
  <c r="H951" i="1"/>
  <c r="J951" i="1"/>
  <c r="N951" i="1"/>
  <c r="O951" i="1"/>
  <c r="A952" i="1"/>
  <c r="B952" i="1"/>
  <c r="C952" i="1"/>
  <c r="D952" i="1"/>
  <c r="F952" i="1"/>
  <c r="G952" i="1"/>
  <c r="G953" i="1" s="1"/>
  <c r="H952" i="1"/>
  <c r="H953" i="1" s="1"/>
  <c r="J952" i="1"/>
  <c r="N952" i="1"/>
  <c r="O952" i="1" s="1"/>
  <c r="A953" i="1"/>
  <c r="B953" i="1"/>
  <c r="C953" i="1"/>
  <c r="D953" i="1"/>
  <c r="F953" i="1"/>
  <c r="J953" i="1"/>
  <c r="N953" i="1"/>
  <c r="O953" i="1" s="1"/>
  <c r="J956" i="1"/>
  <c r="A958" i="1"/>
  <c r="B958" i="1"/>
  <c r="C958" i="1"/>
  <c r="D958" i="1"/>
  <c r="H958" i="1"/>
  <c r="J958" i="1"/>
  <c r="N958" i="1"/>
  <c r="O958" i="1"/>
  <c r="A959" i="1"/>
  <c r="B959" i="1"/>
  <c r="C959" i="1"/>
  <c r="D959" i="1"/>
  <c r="H959" i="1"/>
  <c r="J959" i="1"/>
  <c r="N959" i="1"/>
  <c r="O959" i="1"/>
  <c r="A960" i="1"/>
  <c r="B960" i="1"/>
  <c r="C960" i="1"/>
  <c r="D960" i="1"/>
  <c r="F960" i="1"/>
  <c r="F961" i="1" s="1"/>
  <c r="G960" i="1"/>
  <c r="H960" i="1"/>
  <c r="J960" i="1"/>
  <c r="N960" i="1"/>
  <c r="O960" i="1" s="1"/>
  <c r="A961" i="1"/>
  <c r="B961" i="1"/>
  <c r="C961" i="1"/>
  <c r="D961" i="1"/>
  <c r="G961" i="1"/>
  <c r="H961" i="1"/>
  <c r="J961" i="1"/>
  <c r="N961" i="1"/>
  <c r="O961" i="1" s="1"/>
  <c r="A968" i="1"/>
  <c r="B968" i="1"/>
  <c r="C968" i="1"/>
  <c r="D968" i="1"/>
  <c r="A969" i="1"/>
  <c r="B969" i="1"/>
  <c r="C969" i="1"/>
  <c r="D969" i="1"/>
  <c r="A970" i="1"/>
  <c r="B970" i="1"/>
  <c r="C970" i="1"/>
  <c r="D970" i="1"/>
  <c r="A971" i="1"/>
  <c r="B971" i="1"/>
  <c r="C971" i="1"/>
  <c r="D971" i="1"/>
  <c r="G971" i="1"/>
  <c r="A972" i="1"/>
  <c r="B972" i="1"/>
  <c r="C972" i="1"/>
  <c r="D972" i="1"/>
  <c r="A973" i="1"/>
  <c r="B973" i="1"/>
  <c r="C973" i="1"/>
  <c r="D973" i="1"/>
  <c r="J976" i="1"/>
  <c r="A978" i="1"/>
  <c r="B978" i="1"/>
  <c r="C978" i="1"/>
  <c r="D978" i="1"/>
  <c r="H978" i="1"/>
  <c r="J978" i="1"/>
  <c r="N978" i="1"/>
  <c r="O978" i="1"/>
  <c r="A979" i="1"/>
  <c r="B979" i="1"/>
  <c r="C979" i="1"/>
  <c r="D979" i="1"/>
  <c r="H979" i="1"/>
  <c r="H980" i="1" s="1"/>
  <c r="J979" i="1"/>
  <c r="N979" i="1"/>
  <c r="O979" i="1"/>
  <c r="A980" i="1"/>
  <c r="B980" i="1"/>
  <c r="C980" i="1"/>
  <c r="D980" i="1"/>
  <c r="F980" i="1"/>
  <c r="F981" i="1" s="1"/>
  <c r="G980" i="1"/>
  <c r="J980" i="1"/>
  <c r="N980" i="1"/>
  <c r="O980" i="1"/>
  <c r="A981" i="1"/>
  <c r="B981" i="1"/>
  <c r="C981" i="1"/>
  <c r="D981" i="1"/>
  <c r="G981" i="1"/>
  <c r="H981" i="1"/>
  <c r="J981" i="1"/>
  <c r="N981" i="1"/>
  <c r="O981" i="1"/>
  <c r="J984" i="1"/>
  <c r="A986" i="1"/>
  <c r="B986" i="1"/>
  <c r="C986" i="1"/>
  <c r="D986" i="1"/>
  <c r="H986" i="1"/>
  <c r="J986" i="1"/>
  <c r="N986" i="1"/>
  <c r="O986" i="1"/>
  <c r="A987" i="1"/>
  <c r="B987" i="1"/>
  <c r="C987" i="1"/>
  <c r="D987" i="1"/>
  <c r="H987" i="1"/>
  <c r="H988" i="1" s="1"/>
  <c r="H989" i="1" s="1"/>
  <c r="J987" i="1"/>
  <c r="N987" i="1"/>
  <c r="O987" i="1" s="1"/>
  <c r="A988" i="1"/>
  <c r="B988" i="1"/>
  <c r="C988" i="1"/>
  <c r="D988" i="1"/>
  <c r="F988" i="1"/>
  <c r="G988" i="1"/>
  <c r="J988" i="1"/>
  <c r="N988" i="1"/>
  <c r="O988" i="1" s="1"/>
  <c r="A989" i="1"/>
  <c r="B989" i="1"/>
  <c r="C989" i="1"/>
  <c r="D989" i="1"/>
  <c r="F989" i="1"/>
  <c r="G989" i="1"/>
  <c r="J989" i="1"/>
  <c r="N989" i="1"/>
  <c r="O989" i="1" s="1"/>
  <c r="J992" i="1"/>
  <c r="A994" i="1"/>
  <c r="B994" i="1"/>
  <c r="C994" i="1"/>
  <c r="D994" i="1"/>
  <c r="H994" i="1"/>
  <c r="J994" i="1"/>
  <c r="N994" i="1"/>
  <c r="O994" i="1"/>
  <c r="A995" i="1"/>
  <c r="B995" i="1"/>
  <c r="C995" i="1"/>
  <c r="D995" i="1"/>
  <c r="H995" i="1"/>
  <c r="H996" i="1" s="1"/>
  <c r="J995" i="1"/>
  <c r="N995" i="1"/>
  <c r="O995" i="1" s="1"/>
  <c r="A996" i="1"/>
  <c r="B996" i="1"/>
  <c r="C996" i="1"/>
  <c r="D996" i="1"/>
  <c r="F996" i="1"/>
  <c r="F997" i="1" s="1"/>
  <c r="G996" i="1"/>
  <c r="J996" i="1"/>
  <c r="N996" i="1"/>
  <c r="O996" i="1" s="1"/>
  <c r="A997" i="1"/>
  <c r="B997" i="1"/>
  <c r="C997" i="1"/>
  <c r="D997" i="1"/>
  <c r="G997" i="1"/>
  <c r="H997" i="1"/>
  <c r="J997" i="1"/>
  <c r="N997" i="1"/>
  <c r="O997" i="1" s="1"/>
  <c r="J1000" i="1"/>
  <c r="A1002" i="1"/>
  <c r="B1002" i="1"/>
  <c r="C1002" i="1"/>
  <c r="D1002" i="1"/>
  <c r="H1002" i="1"/>
  <c r="J1002" i="1"/>
  <c r="N1002" i="1"/>
  <c r="O1002" i="1" s="1"/>
  <c r="A1003" i="1"/>
  <c r="B1003" i="1"/>
  <c r="C1003" i="1"/>
  <c r="D1003" i="1"/>
  <c r="H1003" i="1"/>
  <c r="J1003" i="1"/>
  <c r="N1003" i="1"/>
  <c r="O1003" i="1" s="1"/>
  <c r="A1004" i="1"/>
  <c r="B1004" i="1"/>
  <c r="C1004" i="1"/>
  <c r="D1004" i="1"/>
  <c r="F1004" i="1"/>
  <c r="G1004" i="1"/>
  <c r="G1005" i="1" s="1"/>
  <c r="H1004" i="1"/>
  <c r="H1005" i="1" s="1"/>
  <c r="J1004" i="1"/>
  <c r="N1004" i="1"/>
  <c r="O1004" i="1" s="1"/>
  <c r="A1005" i="1"/>
  <c r="B1005" i="1"/>
  <c r="C1005" i="1"/>
  <c r="D1005" i="1"/>
  <c r="F1005" i="1"/>
  <c r="J1005" i="1"/>
  <c r="N1005" i="1"/>
  <c r="O1005" i="1" s="1"/>
  <c r="J1008" i="1"/>
  <c r="A1010" i="1"/>
  <c r="B1010" i="1"/>
  <c r="C1010" i="1"/>
  <c r="D1010" i="1"/>
  <c r="H1010" i="1"/>
  <c r="J1010" i="1"/>
  <c r="N1010" i="1"/>
  <c r="O1010" i="1" s="1"/>
  <c r="A1011" i="1"/>
  <c r="B1011" i="1"/>
  <c r="C1011" i="1"/>
  <c r="D1011" i="1"/>
  <c r="H1011" i="1"/>
  <c r="H1012" i="1" s="1"/>
  <c r="H1013" i="1" s="1"/>
  <c r="J1011" i="1"/>
  <c r="N1011" i="1"/>
  <c r="O1011" i="1" s="1"/>
  <c r="A1012" i="1"/>
  <c r="B1012" i="1"/>
  <c r="C1012" i="1"/>
  <c r="D1012" i="1"/>
  <c r="F1012" i="1"/>
  <c r="F1013" i="1" s="1"/>
  <c r="G1012" i="1"/>
  <c r="G1013" i="1" s="1"/>
  <c r="J1012" i="1"/>
  <c r="N1012" i="1"/>
  <c r="O1012" i="1" s="1"/>
  <c r="A1013" i="1"/>
  <c r="B1013" i="1"/>
  <c r="C1013" i="1"/>
  <c r="D1013" i="1"/>
  <c r="J1013" i="1"/>
  <c r="N1013" i="1"/>
  <c r="O1013" i="1" s="1"/>
  <c r="A1014" i="1"/>
  <c r="B1014" i="1"/>
  <c r="C1014" i="1"/>
  <c r="D1014" i="1"/>
  <c r="H1014" i="1"/>
  <c r="J1014" i="1"/>
  <c r="N1014" i="1"/>
  <c r="J1017" i="1"/>
  <c r="A1019" i="1"/>
  <c r="B1019" i="1"/>
  <c r="C1019" i="1"/>
  <c r="D1019" i="1"/>
  <c r="H1019" i="1"/>
  <c r="J1019" i="1"/>
  <c r="N1019" i="1"/>
  <c r="O1019" i="1" s="1"/>
  <c r="A1020" i="1"/>
  <c r="B1020" i="1"/>
  <c r="C1020" i="1"/>
  <c r="D1020" i="1"/>
  <c r="H1020" i="1"/>
  <c r="J1020" i="1"/>
  <c r="N1020" i="1"/>
  <c r="O1020" i="1" s="1"/>
  <c r="A1021" i="1"/>
  <c r="B1021" i="1"/>
  <c r="C1021" i="1"/>
  <c r="D1021" i="1"/>
  <c r="F1021" i="1"/>
  <c r="F1022" i="1" s="1"/>
  <c r="G1021" i="1"/>
  <c r="H1021" i="1"/>
  <c r="H1022" i="1" s="1"/>
  <c r="J1021" i="1"/>
  <c r="N1021" i="1"/>
  <c r="O1021" i="1" s="1"/>
  <c r="A1022" i="1"/>
  <c r="B1022" i="1"/>
  <c r="C1022" i="1"/>
  <c r="D1022" i="1"/>
  <c r="G1022" i="1"/>
  <c r="J1022" i="1"/>
  <c r="N1022" i="1"/>
  <c r="O1022" i="1" s="1"/>
  <c r="J1025" i="1"/>
  <c r="A1027" i="1"/>
  <c r="B1027" i="1"/>
  <c r="C1027" i="1"/>
  <c r="D1027" i="1"/>
  <c r="H1027" i="1"/>
  <c r="J1027" i="1"/>
  <c r="N1027" i="1"/>
  <c r="O1027" i="1" s="1"/>
  <c r="A1028" i="1"/>
  <c r="B1028" i="1"/>
  <c r="C1028" i="1"/>
  <c r="D1028" i="1"/>
  <c r="H1028" i="1"/>
  <c r="H1029" i="1" s="1"/>
  <c r="H1030" i="1" s="1"/>
  <c r="J1028" i="1"/>
  <c r="N1028" i="1"/>
  <c r="O1028" i="1" s="1"/>
  <c r="A1029" i="1"/>
  <c r="B1029" i="1"/>
  <c r="C1029" i="1"/>
  <c r="D1029" i="1"/>
  <c r="F1029" i="1"/>
  <c r="F1030" i="1" s="1"/>
  <c r="G1029" i="1"/>
  <c r="G1030" i="1" s="1"/>
  <c r="J1029" i="1"/>
  <c r="N1029" i="1"/>
  <c r="O1029" i="1" s="1"/>
  <c r="A1030" i="1"/>
  <c r="B1030" i="1"/>
  <c r="C1030" i="1"/>
  <c r="D1030" i="1"/>
  <c r="J1030" i="1"/>
  <c r="N1030" i="1"/>
  <c r="O1030" i="1" s="1"/>
  <c r="A1031" i="1"/>
  <c r="B1031" i="1"/>
  <c r="C1031" i="1"/>
  <c r="D1031" i="1"/>
  <c r="H1031" i="1"/>
  <c r="J1031" i="1"/>
  <c r="N1031" i="1"/>
  <c r="J1034" i="1"/>
  <c r="A1036" i="1"/>
  <c r="B1036" i="1"/>
  <c r="C1036" i="1"/>
  <c r="D1036" i="1"/>
  <c r="H1036" i="1"/>
  <c r="J1036" i="1"/>
  <c r="N1036" i="1"/>
  <c r="O1036" i="1" s="1"/>
  <c r="A1037" i="1"/>
  <c r="B1037" i="1"/>
  <c r="C1037" i="1"/>
  <c r="D1037" i="1"/>
  <c r="H1037" i="1"/>
  <c r="J1037" i="1"/>
  <c r="N1037" i="1"/>
  <c r="O1037" i="1" s="1"/>
  <c r="A1038" i="1"/>
  <c r="B1038" i="1"/>
  <c r="C1038" i="1"/>
  <c r="D1038" i="1"/>
  <c r="F1038" i="1"/>
  <c r="G1038" i="1"/>
  <c r="G1039" i="1" s="1"/>
  <c r="H1038" i="1"/>
  <c r="H1039" i="1" s="1"/>
  <c r="J1038" i="1"/>
  <c r="N1038" i="1"/>
  <c r="O1038" i="1" s="1"/>
  <c r="A1039" i="1"/>
  <c r="B1039" i="1"/>
  <c r="C1039" i="1"/>
  <c r="D1039" i="1"/>
  <c r="F1039" i="1"/>
  <c r="J1039" i="1"/>
  <c r="N1039" i="1"/>
  <c r="O1039" i="1" s="1"/>
  <c r="J1042" i="1"/>
  <c r="A1044" i="1"/>
  <c r="B1044" i="1"/>
  <c r="C1044" i="1"/>
  <c r="D1044" i="1"/>
  <c r="H1044" i="1"/>
  <c r="J1044" i="1"/>
  <c r="N1044" i="1"/>
  <c r="O1044" i="1"/>
  <c r="A1045" i="1"/>
  <c r="B1045" i="1"/>
  <c r="C1045" i="1"/>
  <c r="D1045" i="1"/>
  <c r="H1045" i="1"/>
  <c r="J1045" i="1"/>
  <c r="N1045" i="1"/>
  <c r="O1045" i="1" s="1"/>
  <c r="A1046" i="1"/>
  <c r="B1046" i="1"/>
  <c r="C1046" i="1"/>
  <c r="D1046" i="1"/>
  <c r="F1046" i="1"/>
  <c r="F1047" i="1" s="1"/>
  <c r="G1046" i="1"/>
  <c r="G1047" i="1" s="1"/>
  <c r="H1046" i="1"/>
  <c r="H1047" i="1" s="1"/>
  <c r="J1046" i="1"/>
  <c r="N1046" i="1"/>
  <c r="O1046" i="1" s="1"/>
  <c r="A1047" i="1"/>
  <c r="B1047" i="1"/>
  <c r="C1047" i="1"/>
  <c r="D1047" i="1"/>
  <c r="J1047" i="1"/>
  <c r="N1047" i="1"/>
  <c r="O1047" i="1" s="1"/>
  <c r="J1050" i="1"/>
  <c r="A1052" i="1"/>
  <c r="B1052" i="1"/>
  <c r="C1052" i="1"/>
  <c r="D1052" i="1"/>
  <c r="H1052" i="1"/>
  <c r="J1052" i="1"/>
  <c r="N1052" i="1"/>
  <c r="O1052" i="1" s="1"/>
  <c r="A1053" i="1"/>
  <c r="B1053" i="1"/>
  <c r="C1053" i="1"/>
  <c r="D1053" i="1"/>
  <c r="H1053" i="1"/>
  <c r="H1054" i="1" s="1"/>
  <c r="H1055" i="1" s="1"/>
  <c r="J1053" i="1"/>
  <c r="N1053" i="1"/>
  <c r="O1053" i="1" s="1"/>
  <c r="A1054" i="1"/>
  <c r="B1054" i="1"/>
  <c r="C1054" i="1"/>
  <c r="D1054" i="1"/>
  <c r="F1054" i="1"/>
  <c r="F1055" i="1" s="1"/>
  <c r="G1054" i="1"/>
  <c r="J1054" i="1"/>
  <c r="N1054" i="1"/>
  <c r="O1054" i="1" s="1"/>
  <c r="A1055" i="1"/>
  <c r="B1055" i="1"/>
  <c r="C1055" i="1"/>
  <c r="D1055" i="1"/>
  <c r="G1055" i="1"/>
  <c r="J1055" i="1"/>
  <c r="N1055" i="1"/>
  <c r="O1055" i="1"/>
  <c r="J1058" i="1"/>
  <c r="A1060" i="1"/>
  <c r="B1060" i="1"/>
  <c r="C1060" i="1"/>
  <c r="D1060" i="1"/>
  <c r="H1060" i="1"/>
  <c r="J1060" i="1"/>
  <c r="N1060" i="1"/>
  <c r="O1060" i="1" s="1"/>
  <c r="A1061" i="1"/>
  <c r="B1061" i="1"/>
  <c r="C1061" i="1"/>
  <c r="D1061" i="1"/>
  <c r="H1061" i="1"/>
  <c r="H1062" i="1" s="1"/>
  <c r="J1061" i="1"/>
  <c r="N1061" i="1"/>
  <c r="A1062" i="1"/>
  <c r="B1062" i="1"/>
  <c r="C1062" i="1"/>
  <c r="D1062" i="1"/>
  <c r="F1062" i="1"/>
  <c r="F1063" i="1" s="1"/>
  <c r="G1062" i="1"/>
  <c r="G1063" i="1" s="1"/>
  <c r="J1062" i="1"/>
  <c r="N1062" i="1"/>
  <c r="O1062" i="1" s="1"/>
  <c r="A1063" i="1"/>
  <c r="B1063" i="1"/>
  <c r="C1063" i="1"/>
  <c r="D1063" i="1"/>
  <c r="H1063" i="1"/>
  <c r="J1063" i="1"/>
  <c r="N1063" i="1"/>
  <c r="O1063" i="1" s="1"/>
  <c r="J1066" i="1"/>
  <c r="A1068" i="1"/>
  <c r="B1068" i="1"/>
  <c r="C1068" i="1"/>
  <c r="D1068" i="1"/>
  <c r="H1068" i="1"/>
  <c r="J1068" i="1"/>
  <c r="N1068" i="1"/>
  <c r="O1068" i="1" s="1"/>
  <c r="A1069" i="1"/>
  <c r="B1069" i="1"/>
  <c r="C1069" i="1"/>
  <c r="D1069" i="1"/>
  <c r="H1069" i="1"/>
  <c r="H1070" i="1" s="1"/>
  <c r="H1071" i="1" s="1"/>
  <c r="J1069" i="1"/>
  <c r="N1069" i="1"/>
  <c r="O1069" i="1" s="1"/>
  <c r="A1070" i="1"/>
  <c r="B1070" i="1"/>
  <c r="C1070" i="1"/>
  <c r="D1070" i="1"/>
  <c r="F1070" i="1"/>
  <c r="F1071" i="1" s="1"/>
  <c r="G1070" i="1"/>
  <c r="G1071" i="1" s="1"/>
  <c r="J1070" i="1"/>
  <c r="N1070" i="1"/>
  <c r="O1070" i="1" s="1"/>
  <c r="A1071" i="1"/>
  <c r="B1071" i="1"/>
  <c r="C1071" i="1"/>
  <c r="D1071" i="1"/>
  <c r="J1071" i="1"/>
  <c r="N1071" i="1"/>
  <c r="O1071" i="1" s="1"/>
  <c r="J1074" i="1"/>
  <c r="A1076" i="1"/>
  <c r="B1076" i="1"/>
  <c r="C1076" i="1"/>
  <c r="D1076" i="1"/>
  <c r="H1076" i="1"/>
  <c r="J1076" i="1"/>
  <c r="N1076" i="1"/>
  <c r="O1076" i="1" s="1"/>
  <c r="A1077" i="1"/>
  <c r="B1077" i="1"/>
  <c r="C1077" i="1"/>
  <c r="D1077" i="1"/>
  <c r="H1077" i="1"/>
  <c r="H1078" i="1" s="1"/>
  <c r="H1079" i="1" s="1"/>
  <c r="J1077" i="1"/>
  <c r="N1077" i="1"/>
  <c r="O1077" i="1" s="1"/>
  <c r="A1078" i="1"/>
  <c r="B1078" i="1"/>
  <c r="C1078" i="1"/>
  <c r="D1078" i="1"/>
  <c r="F1078" i="1"/>
  <c r="G1078" i="1"/>
  <c r="J1078" i="1"/>
  <c r="N1078" i="1"/>
  <c r="O1078" i="1" s="1"/>
  <c r="A1079" i="1"/>
  <c r="B1079" i="1"/>
  <c r="C1079" i="1"/>
  <c r="D1079" i="1"/>
  <c r="F1079" i="1"/>
  <c r="G1079" i="1"/>
  <c r="J1079" i="1"/>
  <c r="N1079" i="1"/>
  <c r="O1079" i="1" s="1"/>
  <c r="J1082" i="1"/>
  <c r="A1084" i="1"/>
  <c r="B1084" i="1"/>
  <c r="C1084" i="1"/>
  <c r="D1084" i="1"/>
  <c r="H1084" i="1"/>
  <c r="J1084" i="1"/>
  <c r="N1084" i="1"/>
  <c r="O1084" i="1" s="1"/>
  <c r="A1085" i="1"/>
  <c r="B1085" i="1"/>
  <c r="C1085" i="1"/>
  <c r="D1085" i="1"/>
  <c r="H1085" i="1"/>
  <c r="H1086" i="1" s="1"/>
  <c r="H1087" i="1" s="1"/>
  <c r="J1085" i="1"/>
  <c r="N1085" i="1"/>
  <c r="O1085" i="1" s="1"/>
  <c r="A1086" i="1"/>
  <c r="B1086" i="1"/>
  <c r="C1086" i="1"/>
  <c r="D1086" i="1"/>
  <c r="F1086" i="1"/>
  <c r="F1087" i="1" s="1"/>
  <c r="G1086" i="1"/>
  <c r="J1086" i="1"/>
  <c r="N1086" i="1"/>
  <c r="O1086" i="1" s="1"/>
  <c r="A1087" i="1"/>
  <c r="B1087" i="1"/>
  <c r="C1087" i="1"/>
  <c r="D1087" i="1"/>
  <c r="G1087" i="1"/>
  <c r="J1087" i="1"/>
  <c r="N1087" i="1"/>
  <c r="O1087" i="1" s="1"/>
  <c r="J1090" i="1"/>
  <c r="A1092" i="1"/>
  <c r="B1092" i="1"/>
  <c r="C1092" i="1"/>
  <c r="D1092" i="1"/>
  <c r="H1092" i="1"/>
  <c r="J1092" i="1"/>
  <c r="N1092" i="1"/>
  <c r="O1092" i="1" s="1"/>
  <c r="A1093" i="1"/>
  <c r="B1093" i="1"/>
  <c r="C1093" i="1"/>
  <c r="D1093" i="1"/>
  <c r="H1093" i="1"/>
  <c r="J1093" i="1"/>
  <c r="N1093" i="1"/>
  <c r="O1093" i="1" s="1"/>
  <c r="A1094" i="1"/>
  <c r="B1094" i="1"/>
  <c r="C1094" i="1"/>
  <c r="D1094" i="1"/>
  <c r="F1094" i="1"/>
  <c r="G1094" i="1"/>
  <c r="G1095" i="1" s="1"/>
  <c r="H1094" i="1"/>
  <c r="J1094" i="1"/>
  <c r="N1094" i="1"/>
  <c r="O1094" i="1" s="1"/>
  <c r="A1095" i="1"/>
  <c r="B1095" i="1"/>
  <c r="C1095" i="1"/>
  <c r="D1095" i="1"/>
  <c r="F1095" i="1"/>
  <c r="H1095" i="1"/>
  <c r="J1095" i="1"/>
  <c r="N1095" i="1"/>
  <c r="O1095" i="1" s="1"/>
  <c r="J1098" i="1"/>
  <c r="A1100" i="1"/>
  <c r="B1100" i="1"/>
  <c r="C1100" i="1"/>
  <c r="D1100" i="1"/>
  <c r="H1100" i="1"/>
  <c r="J1100" i="1"/>
  <c r="N1100" i="1"/>
  <c r="O1100" i="1" s="1"/>
  <c r="A1101" i="1"/>
  <c r="B1101" i="1"/>
  <c r="C1101" i="1"/>
  <c r="D1101" i="1"/>
  <c r="H1101" i="1"/>
  <c r="H1102" i="1" s="1"/>
  <c r="H1103" i="1" s="1"/>
  <c r="J1101" i="1"/>
  <c r="N1101" i="1"/>
  <c r="O1101" i="1" s="1"/>
  <c r="A1102" i="1"/>
  <c r="B1102" i="1"/>
  <c r="C1102" i="1"/>
  <c r="D1102" i="1"/>
  <c r="F1102" i="1"/>
  <c r="F1103" i="1" s="1"/>
  <c r="G1102" i="1"/>
  <c r="G1103" i="1" s="1"/>
  <c r="J1102" i="1"/>
  <c r="N1102" i="1"/>
  <c r="O1102" i="1" s="1"/>
  <c r="A1103" i="1"/>
  <c r="B1103" i="1"/>
  <c r="C1103" i="1"/>
  <c r="D1103" i="1"/>
  <c r="J1103" i="1"/>
  <c r="N1103" i="1"/>
  <c r="O1103" i="1" s="1"/>
  <c r="J1106" i="1"/>
  <c r="A1108" i="1"/>
  <c r="B1108" i="1"/>
  <c r="C1108" i="1"/>
  <c r="D1108" i="1"/>
  <c r="H1108" i="1"/>
  <c r="J1108" i="1"/>
  <c r="N1108" i="1"/>
  <c r="O1108" i="1" s="1"/>
  <c r="A1109" i="1"/>
  <c r="B1109" i="1"/>
  <c r="C1109" i="1"/>
  <c r="D1109" i="1"/>
  <c r="H1109" i="1"/>
  <c r="H1110" i="1" s="1"/>
  <c r="H1111" i="1" s="1"/>
  <c r="J1109" i="1"/>
  <c r="N1109" i="1"/>
  <c r="O1109" i="1" s="1"/>
  <c r="A1110" i="1"/>
  <c r="B1110" i="1"/>
  <c r="C1110" i="1"/>
  <c r="D1110" i="1"/>
  <c r="F1110" i="1"/>
  <c r="G1110" i="1"/>
  <c r="J1110" i="1"/>
  <c r="N1110" i="1"/>
  <c r="O1110" i="1" s="1"/>
  <c r="A1111" i="1"/>
  <c r="B1111" i="1"/>
  <c r="C1111" i="1"/>
  <c r="D1111" i="1"/>
  <c r="F1111" i="1"/>
  <c r="G1111" i="1"/>
  <c r="J1111" i="1"/>
  <c r="N1111" i="1"/>
  <c r="O1111" i="1" s="1"/>
  <c r="J1114" i="1"/>
  <c r="A1116" i="1"/>
  <c r="B1116" i="1"/>
  <c r="C1116" i="1"/>
  <c r="D1116" i="1"/>
  <c r="H1116" i="1"/>
  <c r="J1116" i="1"/>
  <c r="N1116" i="1"/>
  <c r="O1116" i="1" s="1"/>
  <c r="A1117" i="1"/>
  <c r="B1117" i="1"/>
  <c r="C1117" i="1"/>
  <c r="D1117" i="1"/>
  <c r="H1117" i="1"/>
  <c r="H1118" i="1" s="1"/>
  <c r="J1117" i="1"/>
  <c r="N1117" i="1"/>
  <c r="O1117" i="1" s="1"/>
  <c r="A1118" i="1"/>
  <c r="B1118" i="1"/>
  <c r="C1118" i="1"/>
  <c r="D1118" i="1"/>
  <c r="F1118" i="1"/>
  <c r="F1119" i="1" s="1"/>
  <c r="G1118" i="1"/>
  <c r="G1119" i="1" s="1"/>
  <c r="J1118" i="1"/>
  <c r="N1118" i="1"/>
  <c r="O1118" i="1" s="1"/>
  <c r="A1119" i="1"/>
  <c r="B1119" i="1"/>
  <c r="C1119" i="1"/>
  <c r="D1119" i="1"/>
  <c r="H1119" i="1"/>
  <c r="J1119" i="1"/>
  <c r="N1119" i="1"/>
  <c r="O1119" i="1" s="1"/>
  <c r="J1122" i="1"/>
  <c r="A1124" i="1"/>
  <c r="B1124" i="1"/>
  <c r="C1124" i="1"/>
  <c r="D1124" i="1"/>
  <c r="H1124" i="1"/>
  <c r="J1124" i="1"/>
  <c r="N1124" i="1"/>
  <c r="O1124" i="1" s="1"/>
  <c r="A1125" i="1"/>
  <c r="B1125" i="1"/>
  <c r="C1125" i="1"/>
  <c r="D1125" i="1"/>
  <c r="H1125" i="1"/>
  <c r="J1125" i="1"/>
  <c r="N1125" i="1"/>
  <c r="O1125" i="1" s="1"/>
  <c r="A1126" i="1"/>
  <c r="B1126" i="1"/>
  <c r="C1126" i="1"/>
  <c r="D1126" i="1"/>
  <c r="F1126" i="1"/>
  <c r="G1126" i="1"/>
  <c r="G1127" i="1" s="1"/>
  <c r="H1126" i="1"/>
  <c r="H1127" i="1" s="1"/>
  <c r="J1126" i="1"/>
  <c r="N1126" i="1"/>
  <c r="O1126" i="1" s="1"/>
  <c r="A1127" i="1"/>
  <c r="B1127" i="1"/>
  <c r="C1127" i="1"/>
  <c r="D1127" i="1"/>
  <c r="F1127" i="1"/>
  <c r="J1127" i="1"/>
  <c r="N1127" i="1"/>
  <c r="O1127" i="1" s="1"/>
  <c r="J1130" i="1"/>
  <c r="A1132" i="1"/>
  <c r="B1132" i="1"/>
  <c r="C1132" i="1"/>
  <c r="D1132" i="1"/>
  <c r="H1132" i="1"/>
  <c r="J1132" i="1"/>
  <c r="N1132" i="1"/>
  <c r="O1132" i="1" s="1"/>
  <c r="A1133" i="1"/>
  <c r="B1133" i="1"/>
  <c r="C1133" i="1"/>
  <c r="D1133" i="1"/>
  <c r="H1133" i="1"/>
  <c r="J1133" i="1"/>
  <c r="N1133" i="1"/>
  <c r="O1133" i="1" s="1"/>
  <c r="A1134" i="1"/>
  <c r="B1134" i="1"/>
  <c r="C1134" i="1"/>
  <c r="D1134" i="1"/>
  <c r="F1134" i="1"/>
  <c r="F1135" i="1" s="1"/>
  <c r="G1134" i="1"/>
  <c r="G1135" i="1" s="1"/>
  <c r="H1134" i="1"/>
  <c r="H1135" i="1" s="1"/>
  <c r="J1134" i="1"/>
  <c r="N1134" i="1"/>
  <c r="O1134" i="1" s="1"/>
  <c r="A1135" i="1"/>
  <c r="B1135" i="1"/>
  <c r="C1135" i="1"/>
  <c r="D1135" i="1"/>
  <c r="J1135" i="1"/>
  <c r="N1135" i="1"/>
  <c r="O1135" i="1" s="1"/>
  <c r="H372" i="1" l="1"/>
  <c r="H371" i="1"/>
  <c r="H362" i="1"/>
  <c r="H361" i="1"/>
  <c r="L658" i="1"/>
  <c r="L46" i="1" s="1"/>
  <c r="M658" i="1"/>
  <c r="M46" i="1" s="1"/>
  <c r="H342" i="1"/>
  <c r="H341" i="1"/>
  <c r="H332" i="1"/>
  <c r="H331" i="1"/>
  <c r="H352" i="1"/>
  <c r="H351" i="1"/>
  <c r="L210" i="1" s="1"/>
  <c r="H322" i="1"/>
  <c r="H321" i="1"/>
  <c r="H222" i="1"/>
  <c r="K77" i="1"/>
  <c r="K40" i="1" s="1"/>
  <c r="J40" i="1" s="1"/>
  <c r="H262" i="1"/>
  <c r="H261" i="1"/>
  <c r="H302" i="1"/>
  <c r="H301" i="1"/>
  <c r="H292" i="1"/>
  <c r="H291" i="1"/>
  <c r="G232" i="1"/>
  <c r="G231" i="1"/>
  <c r="H312" i="1"/>
  <c r="H311" i="1"/>
  <c r="H282" i="1"/>
  <c r="H281" i="1"/>
  <c r="M78" i="1"/>
  <c r="H272" i="1"/>
  <c r="H271" i="1"/>
  <c r="G362" i="1"/>
  <c r="G322" i="1"/>
  <c r="G282" i="1"/>
  <c r="H242" i="1"/>
  <c r="K152" i="1" s="1"/>
  <c r="F241" i="1"/>
  <c r="G371" i="1"/>
  <c r="G331" i="1"/>
  <c r="G291" i="1"/>
  <c r="M390" i="1"/>
  <c r="M43" i="1" s="1"/>
  <c r="F261" i="1"/>
  <c r="M77" i="1"/>
  <c r="M40" i="1" s="1"/>
  <c r="L77" i="1"/>
  <c r="L40" i="1" s="1"/>
  <c r="K390" i="1"/>
  <c r="G351" i="1"/>
  <c r="G311" i="1"/>
  <c r="G271" i="1"/>
  <c r="F231" i="1"/>
  <c r="L444" i="1"/>
  <c r="L45" i="1" s="1"/>
  <c r="L62" i="1"/>
  <c r="L78" i="1"/>
  <c r="O665" i="1"/>
  <c r="K658" i="1"/>
  <c r="O674" i="1"/>
  <c r="K655" i="1"/>
  <c r="O1061" i="1"/>
  <c r="L971" i="1"/>
  <c r="L71" i="1"/>
  <c r="K71" i="1"/>
  <c r="M70" i="1"/>
  <c r="M31" i="1" s="1"/>
  <c r="L70" i="1"/>
  <c r="L31" i="1" s="1"/>
  <c r="K62" i="1"/>
  <c r="M75" i="1"/>
  <c r="M36" i="1" s="1"/>
  <c r="L75" i="1"/>
  <c r="L36" i="1" s="1"/>
  <c r="K75" i="1"/>
  <c r="M71" i="1"/>
  <c r="L74" i="1"/>
  <c r="L35" i="1" s="1"/>
  <c r="K74" i="1"/>
  <c r="M73" i="1"/>
  <c r="M34" i="1" s="1"/>
  <c r="L73" i="1"/>
  <c r="L34" i="1" s="1"/>
  <c r="K73" i="1"/>
  <c r="M72" i="1"/>
  <c r="M33" i="1" s="1"/>
  <c r="L72" i="1"/>
  <c r="L33" i="1" s="1"/>
  <c r="K72" i="1"/>
  <c r="K70" i="1"/>
  <c r="M69" i="1"/>
  <c r="M30" i="1" s="1"/>
  <c r="L69" i="1"/>
  <c r="L30" i="1" s="1"/>
  <c r="K69" i="1"/>
  <c r="M68" i="1"/>
  <c r="M29" i="1" s="1"/>
  <c r="L68" i="1"/>
  <c r="L29" i="1" s="1"/>
  <c r="K68" i="1"/>
  <c r="M67" i="1"/>
  <c r="L67" i="1"/>
  <c r="K67" i="1"/>
  <c r="J67" i="1" s="1"/>
  <c r="M66" i="1"/>
  <c r="M27" i="1" s="1"/>
  <c r="L66" i="1"/>
  <c r="L27" i="1" s="1"/>
  <c r="K66" i="1"/>
  <c r="M65" i="1"/>
  <c r="L65" i="1"/>
  <c r="O85" i="1"/>
  <c r="K65" i="1"/>
  <c r="M64" i="1"/>
  <c r="M21" i="1" s="1"/>
  <c r="K64" i="1"/>
  <c r="M63" i="1"/>
  <c r="L63" i="1"/>
  <c r="K63" i="1"/>
  <c r="J63" i="1" s="1"/>
  <c r="M62" i="1"/>
  <c r="L64" i="1"/>
  <c r="L21" i="1" s="1"/>
  <c r="M74" i="1"/>
  <c r="M35" i="1" s="1"/>
  <c r="K76" i="1"/>
  <c r="K78" i="1"/>
  <c r="O88" i="1"/>
  <c r="L76" i="1"/>
  <c r="O89" i="1"/>
  <c r="M76" i="1"/>
  <c r="K149" i="1"/>
  <c r="L149" i="1"/>
  <c r="M149" i="1"/>
  <c r="K150" i="1"/>
  <c r="L150" i="1"/>
  <c r="M150" i="1"/>
  <c r="K151" i="1"/>
  <c r="L151" i="1"/>
  <c r="M151" i="1"/>
  <c r="K207" i="1"/>
  <c r="L207" i="1"/>
  <c r="L208" i="1"/>
  <c r="M207" i="1"/>
  <c r="K208" i="1"/>
  <c r="M208" i="1"/>
  <c r="K209" i="1"/>
  <c r="M209" i="1"/>
  <c r="L211" i="1"/>
  <c r="M211" i="1"/>
  <c r="L209" i="1"/>
  <c r="K210" i="1"/>
  <c r="K211" i="1"/>
  <c r="O237" i="1"/>
  <c r="K381" i="1"/>
  <c r="M381" i="1"/>
  <c r="M23" i="1" s="1"/>
  <c r="K383" i="1"/>
  <c r="K382" i="1"/>
  <c r="L383" i="1"/>
  <c r="L25" i="1" s="1"/>
  <c r="M384" i="1"/>
  <c r="K387" i="1"/>
  <c r="L388" i="1"/>
  <c r="M389" i="1"/>
  <c r="M42" i="1" s="1"/>
  <c r="M386" i="1"/>
  <c r="M39" i="1" s="1"/>
  <c r="L385" i="1"/>
  <c r="K384" i="1"/>
  <c r="L387" i="1"/>
  <c r="K389" i="1"/>
  <c r="L384" i="1"/>
  <c r="K386" i="1"/>
  <c r="K379" i="1"/>
  <c r="L379" i="1"/>
  <c r="M379" i="1"/>
  <c r="K380" i="1"/>
  <c r="M380" i="1"/>
  <c r="L381" i="1"/>
  <c r="L23" i="1" s="1"/>
  <c r="M382" i="1"/>
  <c r="M24" i="1" s="1"/>
  <c r="L382" i="1"/>
  <c r="L24" i="1" s="1"/>
  <c r="M383" i="1"/>
  <c r="M25" i="1" s="1"/>
  <c r="L386" i="1"/>
  <c r="L39" i="1" s="1"/>
  <c r="M387" i="1"/>
  <c r="L389" i="1"/>
  <c r="L42" i="1" s="1"/>
  <c r="L380" i="1"/>
  <c r="K388" i="1"/>
  <c r="K43" i="1"/>
  <c r="O427" i="1"/>
  <c r="L390" i="1"/>
  <c r="L443" i="1"/>
  <c r="L44" i="1" s="1"/>
  <c r="L439" i="1"/>
  <c r="M443" i="1"/>
  <c r="M44" i="1" s="1"/>
  <c r="K443" i="1"/>
  <c r="M442" i="1"/>
  <c r="L442" i="1"/>
  <c r="L441" i="1"/>
  <c r="K441" i="1"/>
  <c r="M440" i="1"/>
  <c r="L440" i="1"/>
  <c r="K440" i="1"/>
  <c r="J440" i="1" s="1"/>
  <c r="M441" i="1"/>
  <c r="M439" i="1"/>
  <c r="K439" i="1"/>
  <c r="K444" i="1"/>
  <c r="O452" i="1"/>
  <c r="M444" i="1"/>
  <c r="M45" i="1" s="1"/>
  <c r="O516" i="1"/>
  <c r="J658" i="1"/>
  <c r="K46" i="1"/>
  <c r="J46" i="1" s="1"/>
  <c r="L656" i="1"/>
  <c r="M654" i="1"/>
  <c r="M655" i="1"/>
  <c r="L654" i="1"/>
  <c r="L655" i="1"/>
  <c r="J655" i="1" s="1"/>
  <c r="K656" i="1"/>
  <c r="K654" i="1"/>
  <c r="J654" i="1" s="1"/>
  <c r="O666" i="1"/>
  <c r="M656" i="1"/>
  <c r="L657" i="1"/>
  <c r="M657" i="1"/>
  <c r="K657" i="1"/>
  <c r="J657" i="1" s="1"/>
  <c r="O668" i="1"/>
  <c r="M660" i="1"/>
  <c r="M49" i="1" s="1"/>
  <c r="O685" i="1"/>
  <c r="L660" i="1"/>
  <c r="L49" i="1" s="1"/>
  <c r="K660" i="1"/>
  <c r="L659" i="1"/>
  <c r="L47" i="1" s="1"/>
  <c r="O702" i="1"/>
  <c r="M659" i="1"/>
  <c r="M47" i="1" s="1"/>
  <c r="K659" i="1"/>
  <c r="K783" i="1"/>
  <c r="L783" i="1"/>
  <c r="M783" i="1"/>
  <c r="K784" i="1"/>
  <c r="L784" i="1"/>
  <c r="M784" i="1"/>
  <c r="L785" i="1"/>
  <c r="M785" i="1"/>
  <c r="L782" i="1"/>
  <c r="K782" i="1"/>
  <c r="M782" i="1"/>
  <c r="K969" i="1"/>
  <c r="L969" i="1"/>
  <c r="L968" i="1"/>
  <c r="M968" i="1"/>
  <c r="M969" i="1"/>
  <c r="K970" i="1"/>
  <c r="K968" i="1"/>
  <c r="M970" i="1"/>
  <c r="L970" i="1"/>
  <c r="M971" i="1"/>
  <c r="O1014" i="1"/>
  <c r="L972" i="1"/>
  <c r="L41" i="1" s="1"/>
  <c r="K972" i="1"/>
  <c r="M972" i="1"/>
  <c r="M41" i="1" s="1"/>
  <c r="O1031" i="1"/>
  <c r="L973" i="1"/>
  <c r="L48" i="1" s="1"/>
  <c r="M973" i="1"/>
  <c r="M48" i="1" s="1"/>
  <c r="K973" i="1"/>
  <c r="K785" i="1" l="1"/>
  <c r="J785" i="1" s="1"/>
  <c r="K442" i="1"/>
  <c r="J442" i="1" s="1"/>
  <c r="J380" i="1"/>
  <c r="M212" i="1"/>
  <c r="J211" i="1"/>
  <c r="L79" i="1"/>
  <c r="L51" i="1" s="1"/>
  <c r="L22" i="1"/>
  <c r="M79" i="1"/>
  <c r="M51" i="1" s="1"/>
  <c r="K79" i="1"/>
  <c r="M388" i="1"/>
  <c r="J388" i="1" s="1"/>
  <c r="M385" i="1"/>
  <c r="L212" i="1"/>
  <c r="K212" i="1"/>
  <c r="J212" i="1" s="1"/>
  <c r="K971" i="1"/>
  <c r="J971" i="1" s="1"/>
  <c r="M152" i="1"/>
  <c r="K385" i="1"/>
  <c r="J385" i="1" s="1"/>
  <c r="M210" i="1"/>
  <c r="L152" i="1"/>
  <c r="J152" i="1" s="1"/>
  <c r="J77" i="1"/>
  <c r="J151" i="1"/>
  <c r="M28" i="1"/>
  <c r="L28" i="1"/>
  <c r="J209" i="1"/>
  <c r="J439" i="1"/>
  <c r="J969" i="1"/>
  <c r="J968" i="1"/>
  <c r="J62" i="1"/>
  <c r="K19" i="1"/>
  <c r="J75" i="1"/>
  <c r="K36" i="1"/>
  <c r="J36" i="1" s="1"/>
  <c r="J74" i="1"/>
  <c r="K35" i="1"/>
  <c r="J35" i="1" s="1"/>
  <c r="J73" i="1"/>
  <c r="K34" i="1"/>
  <c r="J34" i="1" s="1"/>
  <c r="J72" i="1"/>
  <c r="K33" i="1"/>
  <c r="J70" i="1"/>
  <c r="K31" i="1"/>
  <c r="J31" i="1" s="1"/>
  <c r="J69" i="1"/>
  <c r="K30" i="1"/>
  <c r="J30" i="1" s="1"/>
  <c r="J68" i="1"/>
  <c r="K29" i="1"/>
  <c r="J66" i="1"/>
  <c r="K27" i="1"/>
  <c r="J64" i="1"/>
  <c r="K21" i="1"/>
  <c r="J21" i="1" s="1"/>
  <c r="J76" i="1"/>
  <c r="K37" i="1"/>
  <c r="J37" i="1" s="1"/>
  <c r="J78" i="1"/>
  <c r="K50" i="1"/>
  <c r="J208" i="1"/>
  <c r="K22" i="1"/>
  <c r="J210" i="1"/>
  <c r="J381" i="1"/>
  <c r="K23" i="1"/>
  <c r="J23" i="1" s="1"/>
  <c r="J383" i="1"/>
  <c r="K25" i="1"/>
  <c r="J25" i="1" s="1"/>
  <c r="J382" i="1"/>
  <c r="K24" i="1"/>
  <c r="J24" i="1" s="1"/>
  <c r="J389" i="1"/>
  <c r="K42" i="1"/>
  <c r="J42" i="1" s="1"/>
  <c r="J386" i="1"/>
  <c r="K39" i="1"/>
  <c r="J39" i="1" s="1"/>
  <c r="J443" i="1"/>
  <c r="K44" i="1"/>
  <c r="J44" i="1" s="1"/>
  <c r="J444" i="1"/>
  <c r="K45" i="1"/>
  <c r="J45" i="1" s="1"/>
  <c r="J660" i="1"/>
  <c r="K49" i="1"/>
  <c r="J49" i="1" s="1"/>
  <c r="J659" i="1"/>
  <c r="K47" i="1"/>
  <c r="J47" i="1" s="1"/>
  <c r="J972" i="1"/>
  <c r="K41" i="1"/>
  <c r="J41" i="1" s="1"/>
  <c r="K48" i="1"/>
  <c r="J48" i="1" s="1"/>
  <c r="J973" i="1"/>
  <c r="J71" i="1"/>
  <c r="M32" i="1"/>
  <c r="L32" i="1"/>
  <c r="J65" i="1"/>
  <c r="L37" i="1"/>
  <c r="M37" i="1"/>
  <c r="J149" i="1"/>
  <c r="L19" i="1"/>
  <c r="L20" i="1" s="1"/>
  <c r="J150" i="1"/>
  <c r="J387" i="1"/>
  <c r="L50" i="1"/>
  <c r="M50" i="1"/>
  <c r="J207" i="1"/>
  <c r="M22" i="1"/>
  <c r="L38" i="1"/>
  <c r="M38" i="1"/>
  <c r="J384" i="1"/>
  <c r="M19" i="1"/>
  <c r="M20" i="1" s="1"/>
  <c r="J441" i="1"/>
  <c r="J656" i="1"/>
  <c r="J379" i="1"/>
  <c r="J783" i="1"/>
  <c r="J784" i="1"/>
  <c r="J782" i="1"/>
  <c r="J970" i="1"/>
  <c r="L43" i="1"/>
  <c r="J43" i="1" s="1"/>
  <c r="J390" i="1"/>
  <c r="J51" i="1" l="1"/>
  <c r="J79" i="1"/>
  <c r="L26" i="1"/>
  <c r="M26" i="1"/>
  <c r="K38" i="1"/>
  <c r="J38" i="1" s="1"/>
  <c r="J22" i="1"/>
  <c r="J50" i="1"/>
  <c r="K51" i="1"/>
  <c r="J19" i="1"/>
  <c r="K20" i="1"/>
  <c r="J20" i="1" s="1"/>
  <c r="J33" i="1"/>
  <c r="K32" i="1"/>
  <c r="J32" i="1" s="1"/>
  <c r="J29" i="1"/>
  <c r="K28" i="1"/>
  <c r="J27" i="1"/>
  <c r="J28" i="1" l="1"/>
  <c r="K26" i="1"/>
  <c r="J2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288" authorId="0" shapeId="0" xr:uid="{76852153-C634-4843-87E5-C4EAAE7CD098}">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B291" authorId="0" shapeId="0" xr:uid="{252D9FB4-9448-42BD-9A04-B40D16070D47}">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B292" authorId="0" shapeId="0" xr:uid="{3FCECD94-ED4D-440B-B2BF-A7063B34E1D3}">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B294" authorId="0" shapeId="0" xr:uid="{42D5E573-B1FC-4E34-B814-DB969D1ACCA8}">
      <text>
        <r>
          <rPr>
            <sz val="10"/>
            <color indexed="8"/>
            <rFont val="Times New Roman"/>
            <family val="1"/>
            <charset val="204"/>
          </rPr>
          <t xml:space="preserve">Променено наименова-ние с </t>
        </r>
        <r>
          <rPr>
            <b/>
            <sz val="10"/>
            <color indexed="8"/>
            <rFont val="Times New Roman"/>
            <family val="1"/>
            <charset val="204"/>
          </rPr>
          <t>ДДС № 08/2009 г.</t>
        </r>
      </text>
    </comment>
    <comment ref="A295" authorId="0" shapeId="0" xr:uid="{A3C6E37E-B8F8-4A65-899E-BB8DE93929EB}">
      <text>
        <r>
          <rPr>
            <sz val="10"/>
            <color indexed="8"/>
            <rFont val="Times New Roman"/>
            <family val="1"/>
            <charset val="204"/>
          </rPr>
          <t xml:space="preserve">Допълнено с </t>
        </r>
        <r>
          <rPr>
            <b/>
            <sz val="10"/>
            <color indexed="8"/>
            <rFont val="Times New Roman"/>
            <family val="1"/>
            <charset val="204"/>
          </rPr>
          <t>ДДС № 08/2009 г.</t>
        </r>
      </text>
    </comment>
    <comment ref="B295" authorId="0" shapeId="0" xr:uid="{96A4F8BB-66D8-43F4-BCC4-5ED3BA0295F8}">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A296" authorId="0" shapeId="0" xr:uid="{3B5F964C-332A-47B3-94EA-63E9E6592A8B}">
      <text>
        <r>
          <rPr>
            <sz val="10"/>
            <color indexed="8"/>
            <rFont val="Times New Roman"/>
            <family val="1"/>
            <charset val="204"/>
          </rPr>
          <t xml:space="preserve">Допълнено с </t>
        </r>
        <r>
          <rPr>
            <b/>
            <sz val="10"/>
            <color indexed="8"/>
            <rFont val="Times New Roman"/>
            <family val="1"/>
            <charset val="204"/>
          </rPr>
          <t>ДДС № 08/2009 г.</t>
        </r>
      </text>
    </comment>
    <comment ref="B296" authorId="0" shapeId="0" xr:uid="{3DA9455D-5160-43AD-9E37-5D0758CA14AA}">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A323" authorId="0" shapeId="0" xr:uid="{AAC47995-EAC9-4371-8E54-971324F42192}">
      <text>
        <r>
          <rPr>
            <sz val="10"/>
            <color indexed="8"/>
            <rFont val="Times New Roman"/>
            <family val="1"/>
            <charset val="204"/>
          </rPr>
          <t xml:space="preserve">Допълнено с
 </t>
        </r>
        <r>
          <rPr>
            <b/>
            <sz val="10"/>
            <color indexed="8"/>
            <rFont val="Times New Roman"/>
            <family val="1"/>
            <charset val="204"/>
          </rPr>
          <t>ДДС № 08/2013 г.</t>
        </r>
      </text>
    </comment>
    <comment ref="A324" authorId="0" shapeId="0" xr:uid="{48BA9523-7F2B-4E92-B922-C53A3C952EF6}">
      <text>
        <r>
          <rPr>
            <sz val="10"/>
            <color indexed="8"/>
            <rFont val="Times New Roman"/>
            <family val="1"/>
            <charset val="204"/>
          </rPr>
          <t xml:space="preserve">Допълнено с
 </t>
        </r>
        <r>
          <rPr>
            <b/>
            <sz val="10"/>
            <color indexed="8"/>
            <rFont val="Times New Roman"/>
            <family val="1"/>
            <charset val="204"/>
          </rPr>
          <t>ДДС № 08/2013 г.</t>
        </r>
      </text>
    </comment>
    <comment ref="A531" authorId="1" shapeId="0" xr:uid="{1A85CAAA-27A9-4008-880D-D94B1684C41E}">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A548" authorId="1" shapeId="0" xr:uid="{8AA56477-E90F-4FD5-8B41-75607C86EA7C}">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<sst xmlns="http://schemas.openxmlformats.org/spreadsheetml/2006/main" count="2949" uniqueCount="984">
  <si>
    <t>Код по ЕБК</t>
  </si>
  <si>
    <t>до</t>
  </si>
  <si>
    <t>ОБЩО</t>
  </si>
  <si>
    <t xml:space="preserve"> РЕКАПИТУЛАЦИЯ ЗА ФУНКЦИЯ ОБЩИ ДЪРЖАВНИ СЛУЖБИ</t>
  </si>
  <si>
    <t>НАТУРАЛНИ ПОКАЗАТЕЛИ:</t>
  </si>
  <si>
    <t>ФУНКЦИЯ ОТБРАНА И СИГУРНОСТ</t>
  </si>
  <si>
    <t>РЕКАПИТУЛАЦИЯ ЗА ФУНКЦИЯ ОТБРАНА И СИГУРНОСТ</t>
  </si>
  <si>
    <t>ФУНКЦИЯ ОБРАЗОВАНИЕ</t>
  </si>
  <si>
    <t>РЕКАПИТУЛАЦИЯ ЗА ФУНКЦИЯ  ОБРАЗОВАНИЕ</t>
  </si>
  <si>
    <t>ФУНКЦИЯ ЗДРАВЕОПАЗВАНЕ</t>
  </si>
  <si>
    <t>РЕКАПИТУЛАЦИЯ ЗА ФУНКЦИЯ ЗДРАВЕОПАЗВАНЕ</t>
  </si>
  <si>
    <t>ФУНКЦИЯ СОЦИАЛНО ОСИГУРЯВАНЕ,ПОДПОМАГАНЕ И ГРИЖИ</t>
  </si>
  <si>
    <t>РЕКАПИТУЛАЦИЯ ЗА ФУНКЦИЯ СОЦИАЛНО ОСИГУРЯВАНЕ,ПОДПОМАГАНЕ И ГРИЖИ</t>
  </si>
  <si>
    <t>ФУНКЦИЯ ЖИЛИЩНО СТРОИТЕЛСТВО, БКС И ОПАЗВАНЕ НА ОКОЛНАТА СРЕДА</t>
  </si>
  <si>
    <t xml:space="preserve"> РЕКАПИТУЛАЦИЯ ЗА ФУНКЦИЯ ЖИЛИЩНО СТРОИТЕЛСТВО, БКС</t>
  </si>
  <si>
    <t>И ОПАЗВАНЕ НА ОКОЛНАТА СРЕДА</t>
  </si>
  <si>
    <t>ФУНКЦИЯ ИКОНОМИЧЕСКИ ДЕЙНОСТИ И УСЛУГИ</t>
  </si>
  <si>
    <t xml:space="preserve"> РЕКАПИТУЛАЦИЯ ЗА ФУНКЦИЯ ИКОНОМИЧЕСКИ ДЕЙНОСТИ И УСЛУГИ</t>
  </si>
  <si>
    <t xml:space="preserve"> </t>
  </si>
  <si>
    <t>§§</t>
  </si>
  <si>
    <t>НАТУРАЛНИ ПОКАЗАТЕЛИ - РЕКАПИТУЛАЦИЯ</t>
  </si>
  <si>
    <t>в т.ч.: по трудови правоотношения</t>
  </si>
  <si>
    <t xml:space="preserve">           по служебни правоотношения</t>
  </si>
  <si>
    <t>КМЕТОВЕ ( 1+2+3+4 ), В Т.Ч.:</t>
  </si>
  <si>
    <t>1.КМЕТ НА ОБЩИНА</t>
  </si>
  <si>
    <t>2.КМЕТОВЕ НА РАЙОНИ ( а+б+в ), в т.ч.:</t>
  </si>
  <si>
    <t>а) кмет на район с население над 100 001 души по постоянен адрес</t>
  </si>
  <si>
    <t>б) кмет на район с население от 50 001 до 100 000 души по постоянен адрес</t>
  </si>
  <si>
    <t>в) кмет на район с население до 50 000 души по постоянен адрес</t>
  </si>
  <si>
    <t>3.КМЕТОВЕ НА КМЕТСТВА ( а+б+в ), в т.ч.:</t>
  </si>
  <si>
    <t>а) кмет на кметство с население над 2 501 души по постоянен адрес</t>
  </si>
  <si>
    <t>б) кмет на кметство с население от 501 до 2 500 души по постоянен адрес</t>
  </si>
  <si>
    <t>в) кмет на кметство с население до 500 души по постоянен адрес</t>
  </si>
  <si>
    <t>4.КМЕТСКИ НАМЕСТНИЦИ</t>
  </si>
  <si>
    <t>ОБЩИНСКИ СЪВЕТНИЦИ-БРОЙ</t>
  </si>
  <si>
    <t>ДЪЛЖИНА НА МЕСТНИ ОБЩИНСКИ ПЪТИЩА - КМ.</t>
  </si>
  <si>
    <t>ДЕЦА В ДЕТСКИ ЯСЛИ - БР.</t>
  </si>
  <si>
    <t>ДЕЦА В ДЕТСКИ КУХНИ - БР.</t>
  </si>
  <si>
    <t>ЗЕЛЕНИ ПЛОЩИ - КВ.М.</t>
  </si>
  <si>
    <t>ДЪЛЖИНА НА УЛИЧНАТА МРЕЖА - КМ.</t>
  </si>
  <si>
    <t>БРОЙ КУРСОВЕ</t>
  </si>
  <si>
    <t>ПЛОЩ НА УРБАНИЗИРАНАТА ТЕРИТОРИЯ</t>
  </si>
  <si>
    <t>НАТУРАЛНИТЕ   ПОКАЗАТЕЛИ    ПО   БЮДЖЕТА  НА ОБЩИНИТЕ</t>
  </si>
  <si>
    <t xml:space="preserve"> ФУНКЦИЯ ОБЩИ ДЪРЖАВНИ СЛУЖБИ</t>
  </si>
  <si>
    <t>ФУНКЦИЯ КУЛТУРА, СПОРТ, ПОЧИВНИ ДЕЙНОСТИ И РЕЛИГИОЗНО ДЕЛО</t>
  </si>
  <si>
    <t xml:space="preserve"> РЕКАПИТУЛАЦИЯ ЗА ФУНКЦИЯ КУЛТУРА, СПОРТ, ПОЧИВНИ ДЕЙНОСТИ И РЕЛИГИОЗНО ДЕЛО</t>
  </si>
  <si>
    <t>Р А З Ш И Ф Р О В К А</t>
  </si>
  <si>
    <t>Н  А</t>
  </si>
  <si>
    <t>в т.ч.: здравни медиатори</t>
  </si>
  <si>
    <t xml:space="preserve">         численост в общинския съвет по наркотичните вещества </t>
  </si>
  <si>
    <t>ПОКАЗАТЕЛИ ПО ФУНКЦИИ/ДЕЙНОСТИ</t>
  </si>
  <si>
    <t>117. ДЪРЖАВНИ И ОБЩИНСКИ СЛУЖБИ И ДЕЙНОСТИ ПО ИЗБОРИТЕ</t>
  </si>
  <si>
    <t>122. ОБЩИНСKА АДМИНИСТРАЦИЯ</t>
  </si>
  <si>
    <t>123. ОБЩИНСKИ СЪВЕТИ</t>
  </si>
  <si>
    <t>239. ДРУГИ ДЕЙНОСТИ ПО ВЪТРЕШНАТА СИГУРНОСТ</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</si>
  <si>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</si>
  <si>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</si>
  <si>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</si>
  <si>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</si>
  <si>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 xml:space="preserve">№ на </t>
  </si>
  <si>
    <t>дейност</t>
  </si>
  <si>
    <t>311. ДЕТСKИ ГРАДИНИ</t>
  </si>
  <si>
    <t>312. СПЕЦИАЛНИ ГРУПИ В ДЕТСКИ ГРАДИНИ ЗА ДЕЦА СЪС СОП</t>
  </si>
  <si>
    <t>318. ПОДГОТВИТЕЛНА ГРУПА В УЧИЛИЩЕ</t>
  </si>
  <si>
    <t>321. СПЕЦИАЛНИ УЧИЛИЩА И ЦЕНТРОВЕ ЗА СПЕЦИАЛНА ОБРАЗОВАТЕЛНА ПОДКРЕПА</t>
  </si>
  <si>
    <t>322. НЕСПЕЦИАЛИЗИРАНИ УЧИЛИЩА, БЕЗ ПРОФЕСИОНАЛНИ ГИМНАЗИИ</t>
  </si>
  <si>
    <t xml:space="preserve">324. СПОРТНИ УЧИЛИЩА </t>
  </si>
  <si>
    <t>326. ПРОФЕСИОНАЛНИ ГИМНАЗИИ И ПАРАЛЕЛКИ ЗА ПРОФЕСИОНАЛНА ПОДГОТОВКА</t>
  </si>
  <si>
    <t xml:space="preserve">332. ОБЩЕЖИТИЯ </t>
  </si>
  <si>
    <t>333. УЧЕНИЧЕСКИ ПОЧИВНИ ЛАГЕРИ</t>
  </si>
  <si>
    <t>336. СТОЛОВЕ</t>
  </si>
  <si>
    <t>337. ЦЕНТЪР ЗА ПОДКРЕПА НА ЛИЧНОСТНО РАЗВИТИЕ</t>
  </si>
  <si>
    <t>338. РЕСУРСНО ПОДПОМАГАНЕ</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</si>
  <si>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</si>
  <si>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</si>
  <si>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</si>
  <si>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</si>
  <si>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431. ДЕТСKИ ЯСЛИ, ДЕТСКИ КУХНИ И ЯСЛЕНИ ГРУПИ В ДЕТСКА ГРАДИНА</t>
  </si>
  <si>
    <t>437. ЗДРАВЕН КАБИНЕТ В ДЕТСКИ ГРАДИНИ И УЧИЛИЩА</t>
  </si>
  <si>
    <t>468. МЕЖДУНАРОДНИ ПРОГРАМИ И СПОРАЗУМЕНИЯ, ДАРЕНИЯ И ПОМОЩИ ОТ ЧУЖБИНА</t>
  </si>
  <si>
    <t>469. ДРУГИ ДЕЙНОСТИ ПО ЗДРАВЕОПАЗВАНЕТО</t>
  </si>
  <si>
    <t>524. ДОМАШЕН СОЦИАЛЕН ПАТРОНАЖ</t>
  </si>
  <si>
    <t xml:space="preserve">525. КЛУБОВЕ НА ПЕНСИОНЕРА, ИНВАЛИДА И ДР. </t>
  </si>
  <si>
    <t>526. ЦЕНТРОВЕ ЗА ОБЩЕСТВЕНА ПОДКРЕПА</t>
  </si>
  <si>
    <t>527. ЗВЕНА " МАЙКА И БЕБЕ "</t>
  </si>
  <si>
    <t>528. ЦЕНТЪР ЗА РАБОТА С ДЕЦА НА УЛИЦАТА</t>
  </si>
  <si>
    <t>529. КРИЗИСЕН ЦЕНТЪР</t>
  </si>
  <si>
    <t>530. ЦЕНТРОВЕ ЗА НАСТАНЯВАНЕ ОТ СЕМЕЕН ТИП</t>
  </si>
  <si>
    <t>533. ДРУГИ ПРОГРАМИ И ДЕЙНОСТИ ЗА ОСИГУРЯВАНЕ НА ЗАЕТОСТ</t>
  </si>
  <si>
    <t>534. НАБЛЮДАВАНИ ЖИЛИЩА</t>
  </si>
  <si>
    <t>535. ПРЕХОДНИ ЖИЛИЩА</t>
  </si>
  <si>
    <t>540. ДОМОВЕ ЗА СТАРИ ХОРА</t>
  </si>
  <si>
    <t xml:space="preserve">546. ДОМОВЕ ЗА ДЕЦА </t>
  </si>
  <si>
    <t xml:space="preserve">547. ЦЕНТЪР ЗА ВРЕМЕННО НАСТАНЯВАНЕ </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</si>
  <si>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</si>
  <si>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</si>
  <si>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</si>
  <si>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</si>
  <si>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</si>
  <si>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</si>
  <si>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</si>
  <si>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KОНТРОЛ И РЕГУЛИРАНЕ НА ДЕЙНОСТИТЕ ПО ЖИЛ.СТРОИТЕЛСТВО И ТЕРИТОРИОНАЛНО РАЗВИТИЕ</t>
  </si>
  <si>
    <t>603. ВОДОСНАБДЯВАНЕ И KАНАЛИЗАЦИЯ</t>
  </si>
  <si>
    <t>604. ОСВЕТЛЕНИЕ НА УЛИЦИ И ПЛОЩАДИ</t>
  </si>
  <si>
    <t>606. ИГРАЖДАНЕ,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</si>
  <si>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</si>
  <si>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</si>
  <si>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KОНТРОЛ И РЕГУЛИРАНЕ НА ДЕЙНОСТИТЕ ПО ОПАЗВАНЕ НА ОKОЛНАТА СРЕДА</t>
  </si>
  <si>
    <t>622. ОЗЕЛЕНЯВАНЕ</t>
  </si>
  <si>
    <t>623. ЧИСТОТА</t>
  </si>
  <si>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</si>
  <si>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</si>
  <si>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</si>
  <si>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ОKОЛНАТА СРЕДА</t>
  </si>
  <si>
    <t>701. ДЕЙНОСТИ ПО ПОЧИВНОТО ДЕЛО И СОЦИАЛНИЯ ОТДИХ</t>
  </si>
  <si>
    <t>708. МЕЖДУНАРОДНИ ПРОГРАМИ И СПОРАЗУМЕНИЯ, ДАРЕНИЯ И ПОМОЩИ ОТ ЧУЖБИНА</t>
  </si>
  <si>
    <t>712. ДЕТСKИ И СПЕЦИАЛИЗИРАНИ СПОРТНИ ШKОЛИ</t>
  </si>
  <si>
    <t xml:space="preserve">713. СПОРТ ЗА ВСИЧКИ </t>
  </si>
  <si>
    <t xml:space="preserve">714. СПОРТНИ БАЗИ ЗА СПОРТ ЗА ВСИЧКИ </t>
  </si>
  <si>
    <t>718. МЕЖДУНАРОДНИ ПРОГРАМИ И СПОРАЗУМЕНИЯ, ДАРЕНИЯ И ПОМОЩИ ОТ ЧУЖБИНА</t>
  </si>
  <si>
    <t>735. ТЕАТРИ</t>
  </si>
  <si>
    <t>736. ОПЕРНО-ФИЛХАРМОНИЧНИ ДРУЖЕСТВА И ОПЕРИ</t>
  </si>
  <si>
    <t>737. ОРKЕСТРИ И АНСАМБЛИ</t>
  </si>
  <si>
    <t>738. ЧИТАЛИЩА</t>
  </si>
  <si>
    <t>739. МУЗЕИ,ХУД.ГАЛЕРИИ,ПАМЕТНИЦИ НА КУЛТУРАТА И ЕТНОГРАФСКИ КОМПЛЕКСИ С НАЦИОНАЛЕН И РЕГИОНАЛЕН ХАРАКТЕР</t>
  </si>
  <si>
    <t>740. МУЗЕИ,ХУД.ГАЛЕРИИ,ПАМЕТНИЦИ НА КУЛТУРАТА И ЕТНОГРАФСКИ КОМПЛЕКСИ С МЕСТЕН ХАРАКТЕР</t>
  </si>
  <si>
    <t>741. РАДИОТРАНСЛАЦИОННИ ВЪЗЛИ</t>
  </si>
  <si>
    <t>742. РАДИО</t>
  </si>
  <si>
    <t>745. ОБРЕДНИ ДОМОВЕ И ЗАЛИ</t>
  </si>
  <si>
    <t>746. ЗООПАРKОВЕ</t>
  </si>
  <si>
    <t xml:space="preserve">751. БИБЛИОТЕKИ С НАЦИОНАЛЕН И РЕГИОНАЛЕН  ХАРАКТЕР </t>
  </si>
  <si>
    <t xml:space="preserve">752. ГРАДСКИ БИБЛИОТЕKИ </t>
  </si>
  <si>
    <t>758. МЕЖДУНАРОДНИ ПРОГРАМИ И СПОРАЗУМЕНИЯ, ДАРЕНИЯ И ПОМОЩИ ОТ ЧУЖБИНА</t>
  </si>
  <si>
    <t>759. ДРУГИ ДЕЙНОСТИ ПО KУЛТУРАТА</t>
  </si>
  <si>
    <t>828. МЕЖДУНАРОДНИ ПРОГРАМИ И СПОРАЗУМЕНИЯ, ДАРЕНИЯ И ПОМОЩИ ОТ ЧУЖБИНА</t>
  </si>
  <si>
    <t>829. ДРУГИ ДЕЙНОСТИ ПО СЕЛСKО И ГОРСKО СТОПАНСТВО,ЛОВ И РИБОЛОВ</t>
  </si>
  <si>
    <t>831. УПРАВЛЕНИЕ,KОНТРОЛ И РЕГУЛИРАНЕ НА  ДЕЙНОСТИТЕ ПО ТРАНСПОРТА И ПЪТИЩАТА</t>
  </si>
  <si>
    <t>832. СЛУЖБИ И ДЕЙНОСТИ ПО ПОДДЪРЖАНЕ, РЕМОНТ И ИЗГРАЖДАНЕ НА ПЪТИЩА</t>
  </si>
  <si>
    <t>836. ДЕЙНОСТИ ПО ВЪЗДУШНИЯ ТРАНСПОРТ</t>
  </si>
  <si>
    <t>837. ДЕЙНОСТИ ПО ВОДНИЯ ТРАНСПОРТ</t>
  </si>
  <si>
    <t>848. МЕЖДУНАРОДНИ ПРОГРАМИ И СПОРАЗУМЕНИЯ, ДАРЕНИЯ И ПОМОЩИ ОТ ЧУЖБИНА</t>
  </si>
  <si>
    <t>849. ДРУГИ ДЕЙНОСТИ ПО ТРАНСПОРТА, ПЪТИЩАТА, ПОЩИТЕ И ДАЛЕKОСЪОБЩЕНИЯТА</t>
  </si>
  <si>
    <t>862. ТУРИСТИЧЕСKИ БАЗИ</t>
  </si>
  <si>
    <t>863. СПЕЦИАЛИЗИРАНИ СПОРТНО-ТУРИСТИЧЕСКИ ШKОЛИ</t>
  </si>
  <si>
    <t>864. МЕЖДУНАРОДНИ ПРОГРАМИ И СПОРАЗУМЕНИЯ, ДАРЕНИЯ И ПОМОЩИ ОТ ЧУЖБИНА</t>
  </si>
  <si>
    <t>865. ДРУГИ ДЕЙНОСТИ ПО ТУРИЗМА</t>
  </si>
  <si>
    <t>866. ОБЩИНСKИ ПАЗАРИ И ТЪРЖИЩА</t>
  </si>
  <si>
    <t>871. ПОМОЩНИ СТОПАНСТВА, СТОЛОВЕ И ДРУГИ СПОМАГАТЕЛНИ ДЕЙНОСТИ</t>
  </si>
  <si>
    <t>875. ОРГАНИ И ДЕЙНОСТИ ПО ПРИВАТИЗАЦИЯ</t>
  </si>
  <si>
    <t>878. ПРИЮТИ ЗА БЕЗСТОПАНСТВЕНИ ЖИВОТНИ</t>
  </si>
  <si>
    <t>897. МЕЖДУНАРОДНИ ПРОГРАМИ И СПОРАЗУМЕНИЯ, ДАРЕНИЯ И ПОМОЩИ ОТ ЧУЖБИНА</t>
  </si>
  <si>
    <t>898. ДРУГИ ДЕЙНОСТИ ПО ИKОНОМИKА</t>
  </si>
  <si>
    <t>Name:</t>
  </si>
  <si>
    <t>"EBK_DEIN" и "EBK_DEIN2"</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</si>
  <si>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</si>
  <si>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</si>
  <si>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</si>
  <si>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</si>
  <si>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</si>
  <si>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</si>
  <si>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</si>
  <si>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</si>
  <si>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</si>
  <si>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</si>
  <si>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</si>
  <si>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</si>
  <si>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</si>
  <si>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</si>
  <si>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</si>
  <si>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</si>
  <si>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</si>
  <si>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</si>
  <si>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</si>
  <si>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</si>
  <si>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</si>
  <si>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</si>
  <si>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</si>
  <si>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</si>
  <si>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</si>
  <si>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</si>
  <si>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</si>
  <si>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</si>
  <si>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</si>
  <si>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</si>
  <si>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</si>
  <si>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</si>
  <si>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</si>
  <si>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</si>
  <si>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</si>
  <si>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</si>
  <si>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</si>
  <si>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</si>
  <si>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</si>
  <si>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</si>
  <si>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</si>
  <si>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</si>
  <si>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223 Държавна агенция "Разузнаване"</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</si>
  <si>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</si>
  <si>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</si>
  <si>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</si>
  <si>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</si>
  <si>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</si>
  <si>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</si>
  <si>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</si>
  <si>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</si>
  <si>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</si>
  <si>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</si>
  <si>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</si>
  <si>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</si>
  <si>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</si>
  <si>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</si>
  <si>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</si>
  <si>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</si>
  <si>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</si>
  <si>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</si>
  <si>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</si>
  <si>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</si>
  <si>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</si>
  <si>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</si>
  <si>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</si>
  <si>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</si>
  <si>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</si>
  <si>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</si>
  <si>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311 Детски градини</t>
  </si>
  <si>
    <t>312 Специални групи в детски градини за деца със СОП</t>
  </si>
  <si>
    <t>318 Подготвителна група в училище</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</si>
  <si>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</si>
  <si>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</si>
  <si>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</si>
  <si>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324 Спортни училища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</si>
  <si>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</si>
  <si>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</si>
  <si>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</si>
  <si>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332 Общежития</t>
  </si>
  <si>
    <t>333 Ученически почивни лагери</t>
  </si>
  <si>
    <t>334 Повишаване на квалификацията</t>
  </si>
  <si>
    <t>336 Столове</t>
  </si>
  <si>
    <t>337 Център за подкрепа за личностно развитие</t>
  </si>
  <si>
    <t>338 Ресурсно подпомагане</t>
  </si>
  <si>
    <t>341 Академии, университети и висши училища</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</si>
  <si>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</si>
  <si>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</si>
  <si>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</si>
  <si>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</si>
  <si>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</si>
  <si>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</si>
  <si>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</si>
  <si>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</si>
  <si>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</si>
  <si>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</si>
  <si>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431 Детски ясли, детски кухни и яслени групи в детска градина</t>
  </si>
  <si>
    <t>433 Рехабилитация</t>
  </si>
  <si>
    <t>436 Национални центрове</t>
  </si>
  <si>
    <t>437 Здравен кабинет в детски градини и училища</t>
  </si>
  <si>
    <t>448 Центрове за комплексно обслужване на деца с увреждания и хронични заболявания</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</si>
  <si>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</si>
  <si>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</si>
  <si>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</si>
  <si>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</si>
  <si>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</si>
  <si>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</si>
  <si>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456 Плащания за болнична медицинска помощ</t>
  </si>
  <si>
    <t>457 Плащания за медицински изделия прилагани в болничната медицинска помощ</t>
  </si>
  <si>
    <t>458 Плащания за лекарствени продукти в условия на болнична медицинска помощ</t>
  </si>
  <si>
    <r>
      <t xml:space="preserve">459 Други </t>
    </r>
    <r>
      <rPr>
        <i/>
        <sz val="12"/>
        <rFont val="Times New Roman Bold"/>
        <charset val="204"/>
      </rPr>
      <t>здравноосигурителни плащания</t>
    </r>
  </si>
  <si>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</si>
  <si>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</si>
  <si>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</si>
  <si>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</si>
  <si>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</si>
  <si>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</si>
  <si>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</si>
  <si>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t>513 Помощи по Закона за хората с увреждания</t>
  </si>
  <si>
    <t>514 Помощи за диагностика и лечение на социално слаби лица</t>
  </si>
  <si>
    <t>515 Помощи по Закона за закрила на детето</t>
  </si>
  <si>
    <t>516 Помощи по Закона за ветераните от войните на Република България</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</si>
  <si>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</si>
  <si>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</si>
  <si>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</si>
  <si>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</si>
  <si>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</si>
  <si>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</si>
  <si>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</si>
  <si>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</si>
  <si>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</si>
  <si>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</si>
  <si>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</si>
  <si>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</si>
  <si>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</si>
  <si>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</si>
  <si>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</si>
  <si>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</si>
  <si>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</si>
  <si>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</si>
  <si>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</si>
  <si>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541 Домове за възрастни хора с увреждания</t>
  </si>
  <si>
    <t>545 Социален учебно-професионален център</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</si>
  <si>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</si>
  <si>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</si>
  <si>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</si>
  <si>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</si>
  <si>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</si>
  <si>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</si>
  <si>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</si>
  <si>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</si>
  <si>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561 Социален асистент</t>
  </si>
  <si>
    <t>562 Личен асистент</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</si>
  <si>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</si>
  <si>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</si>
  <si>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</si>
  <si>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</si>
  <si>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</si>
  <si>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</si>
  <si>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605 Бани и перални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</si>
  <si>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</si>
  <si>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</si>
  <si>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</si>
  <si>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</si>
  <si>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</si>
  <si>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</si>
  <si>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</si>
  <si>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</si>
  <si>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</si>
  <si>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</si>
  <si>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</si>
  <si>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</si>
  <si>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</si>
  <si>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</si>
  <si>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</si>
  <si>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</si>
  <si>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</si>
  <si>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</si>
  <si>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</si>
  <si>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</si>
  <si>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</si>
  <si>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</si>
  <si>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</si>
  <si>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</si>
  <si>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</si>
  <si>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</si>
  <si>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</si>
  <si>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</si>
  <si>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</si>
  <si>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</si>
  <si>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</si>
  <si>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</si>
  <si>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</si>
  <si>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</si>
  <si>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</si>
  <si>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</si>
  <si>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</si>
  <si>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</si>
  <si>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</si>
  <si>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</si>
  <si>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</si>
  <si>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</si>
  <si>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</si>
  <si>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</si>
  <si>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</si>
  <si>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</si>
  <si>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</si>
  <si>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</si>
  <si>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</si>
  <si>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</si>
  <si>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</si>
  <si>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</si>
  <si>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</si>
  <si>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</si>
  <si>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</si>
  <si>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</si>
  <si>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</si>
  <si>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</si>
  <si>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</si>
  <si>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</si>
  <si>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</si>
  <si>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</si>
  <si>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</si>
  <si>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</si>
  <si>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</si>
  <si>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</si>
  <si>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</si>
  <si>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</si>
  <si>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</si>
  <si>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</si>
  <si>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</si>
  <si>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</si>
  <si>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</si>
  <si>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</si>
  <si>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</si>
  <si>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</si>
  <si>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</si>
  <si>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</si>
  <si>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</si>
  <si>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</si>
  <si>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</si>
  <si>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</si>
  <si>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</si>
  <si>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</si>
  <si>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</si>
  <si>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</si>
  <si>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</si>
  <si>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</si>
  <si>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</si>
  <si>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</si>
  <si>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</si>
  <si>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</si>
  <si>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</si>
  <si>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</si>
  <si>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</si>
  <si>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</si>
  <si>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</si>
  <si>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</si>
  <si>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</si>
  <si>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</si>
  <si>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</si>
  <si>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</si>
  <si>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</si>
  <si>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</si>
  <si>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</si>
  <si>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</si>
  <si>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</si>
  <si>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"PRBK"</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</si>
  <si>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</si>
  <si>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</si>
  <si>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t>0100</t>
  </si>
  <si>
    <t>Народно събрание</t>
  </si>
  <si>
    <t>0200</t>
  </si>
  <si>
    <t>Администрация на президентството</t>
  </si>
  <si>
    <t>0300</t>
  </si>
  <si>
    <t xml:space="preserve">Министерски съвет </t>
  </si>
  <si>
    <t>0400</t>
  </si>
  <si>
    <t>Конституционен съд</t>
  </si>
  <si>
    <t>0500</t>
  </si>
  <si>
    <t>Сметна палата</t>
  </si>
  <si>
    <t>0600</t>
  </si>
  <si>
    <t>Висш съдебен съвет</t>
  </si>
  <si>
    <t>1000</t>
  </si>
  <si>
    <t>Министерство на финансите</t>
  </si>
  <si>
    <t>1100</t>
  </si>
  <si>
    <t>Министерство на външните работи</t>
  </si>
  <si>
    <t>1200</t>
  </si>
  <si>
    <t>Министерство на отбраната</t>
  </si>
  <si>
    <t>1300</t>
  </si>
  <si>
    <t>Министерство на вътрешните работи</t>
  </si>
  <si>
    <t>1400</t>
  </si>
  <si>
    <t>Министерство на правосъдието</t>
  </si>
  <si>
    <t>1500</t>
  </si>
  <si>
    <t>Министерство на труда и социалната политика</t>
  </si>
  <si>
    <t>1600</t>
  </si>
  <si>
    <t>Министерство на здравеопазването</t>
  </si>
  <si>
    <t>1700</t>
  </si>
  <si>
    <t xml:space="preserve">Министерство на образованието и науката </t>
  </si>
  <si>
    <t>1800</t>
  </si>
  <si>
    <t>Министерство на културата</t>
  </si>
  <si>
    <t>1900</t>
  </si>
  <si>
    <t>Министерство на околната среда и водите</t>
  </si>
  <si>
    <t>2000</t>
  </si>
  <si>
    <t>Министерство на икономиката</t>
  </si>
  <si>
    <t>2100</t>
  </si>
  <si>
    <t>Министерство на регионалното развитие и благоустройство</t>
  </si>
  <si>
    <t>2200</t>
  </si>
  <si>
    <t>Министерство на земеделието и храните</t>
  </si>
  <si>
    <t>2300</t>
  </si>
  <si>
    <t>Министерство на транспорта, информационните технологии и съобщенията</t>
  </si>
  <si>
    <t>2400</t>
  </si>
  <si>
    <t>Министерство на енергетиката</t>
  </si>
  <si>
    <t>2500</t>
  </si>
  <si>
    <t>Министерство на младежта и спорта</t>
  </si>
  <si>
    <t>3000</t>
  </si>
  <si>
    <t>Държавна агенция  "Национална сигурност"</t>
  </si>
  <si>
    <t>3200</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</si>
  <si>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</si>
  <si>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3300</t>
  </si>
  <si>
    <t>Комисия за защита от дискриминация</t>
  </si>
  <si>
    <t>3400</t>
  </si>
  <si>
    <t>Комисия за защита на личните данни</t>
  </si>
  <si>
    <t>3500</t>
  </si>
  <si>
    <t>Държавна агенция “Електронно управление”</t>
  </si>
  <si>
    <t>3700</t>
  </si>
  <si>
    <t>Комисия за отнемане на незаконно придобито имущество</t>
  </si>
  <si>
    <t>3800</t>
  </si>
  <si>
    <t>Национална служба за охрана</t>
  </si>
  <si>
    <t>3900</t>
  </si>
  <si>
    <t>Държавна агенция "Разузнаване"</t>
  </si>
  <si>
    <t>4000</t>
  </si>
  <si>
    <t>Омбудсман</t>
  </si>
  <si>
    <t>4100</t>
  </si>
  <si>
    <t>Национален статистически институт</t>
  </si>
  <si>
    <t>4200</t>
  </si>
  <si>
    <t>Комисия за защита на конкуренцията</t>
  </si>
  <si>
    <t>4300</t>
  </si>
  <si>
    <t>Комисия за регулиране на съобщенията</t>
  </si>
  <si>
    <t>4400</t>
  </si>
  <si>
    <t>Съвет за електронни медии</t>
  </si>
  <si>
    <t>4500</t>
  </si>
  <si>
    <t>Комисия за енергийно и водно регулиране</t>
  </si>
  <si>
    <t>4600</t>
  </si>
  <si>
    <t>Агенция за ядрено регулиране</t>
  </si>
  <si>
    <t>4700</t>
  </si>
  <si>
    <t>Комисия за финансов надзор</t>
  </si>
  <si>
    <t>4800</t>
  </si>
  <si>
    <t>Държавна комисия по сигурността на информацията</t>
  </si>
  <si>
    <t>5300</t>
  </si>
  <si>
    <t>Държавна агенция "Държавен резерв и военновременни запаси"</t>
  </si>
  <si>
    <t>6100</t>
  </si>
  <si>
    <t>Българска национална телевизия</t>
  </si>
  <si>
    <t>6200</t>
  </si>
  <si>
    <t>Българско национално радио</t>
  </si>
  <si>
    <t>6300</t>
  </si>
  <si>
    <t>Българска телеграфна агенция</t>
  </si>
  <si>
    <t>7100</t>
  </si>
  <si>
    <t>Министерство на туризма</t>
  </si>
  <si>
    <t>7900</t>
  </si>
  <si>
    <t>Министерство за Българското председателство на Съвета на Европейския съюз 2018</t>
  </si>
  <si>
    <t>8200</t>
  </si>
  <si>
    <t>Централна избирателна комисия</t>
  </si>
  <si>
    <t>8300</t>
  </si>
  <si>
    <t>Комисия за публичен надзор над регистрираните одитори</t>
  </si>
  <si>
    <t>8400</t>
  </si>
  <si>
    <t>Държавен фонд "Земеделие"</t>
  </si>
  <si>
    <t>8500</t>
  </si>
  <si>
    <t>Национално бюро за контрол на специалните разузнавателни средства</t>
  </si>
  <si>
    <t>8600</t>
  </si>
  <si>
    <t>Държавна агенция „Технически операции”</t>
  </si>
  <si>
    <t>9900</t>
  </si>
  <si>
    <t>Централен бюджет</t>
  </si>
  <si>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</si>
  <si>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</si>
  <si>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</si>
  <si>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t>1701</t>
  </si>
  <si>
    <r>
      <t xml:space="preserve">Софийски университет </t>
    </r>
    <r>
      <rPr>
        <b/>
        <i/>
        <sz val="12"/>
        <color indexed="18"/>
        <rFont val="Times New Roman Bold"/>
      </rPr>
      <t>"Климент Охридски" - София</t>
    </r>
  </si>
  <si>
    <t>1702</t>
  </si>
  <si>
    <r>
      <t xml:space="preserve">Пловдивски университет </t>
    </r>
    <r>
      <rPr>
        <b/>
        <i/>
        <sz val="12"/>
        <color indexed="18"/>
        <rFont val="Times New Roman Bold"/>
      </rPr>
      <t>"Паисий Хилендарски" - Пловдив</t>
    </r>
  </si>
  <si>
    <t>1703</t>
  </si>
  <si>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</si>
  <si>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t>1704</t>
  </si>
  <si>
    <r>
      <t xml:space="preserve">Великотърновки университет </t>
    </r>
    <r>
      <rPr>
        <b/>
        <i/>
        <sz val="12"/>
        <color indexed="18"/>
        <rFont val="Times New Roman Bold"/>
      </rPr>
      <t>"Св. св . Кирил и Методий" - В. Търново</t>
    </r>
  </si>
  <si>
    <t>1705</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</si>
  <si>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</si>
  <si>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t>1706</t>
  </si>
  <si>
    <r>
      <t xml:space="preserve">Шуменски университет </t>
    </r>
    <r>
      <rPr>
        <b/>
        <i/>
        <sz val="12"/>
        <color indexed="18"/>
        <rFont val="Times New Roman Bold"/>
      </rPr>
      <t>"Епископ Константин Преславски" - Шумен</t>
    </r>
  </si>
  <si>
    <t>1711</t>
  </si>
  <si>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</si>
  <si>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t>1712</t>
  </si>
  <si>
    <r>
      <t>Технически</t>
    </r>
    <r>
      <rPr>
        <sz val="12"/>
        <color indexed="18"/>
        <rFont val="Times New Roman CYR"/>
        <family val="1"/>
      </rPr>
      <t xml:space="preserve"> университет - </t>
    </r>
    <r>
      <rPr>
        <b/>
        <i/>
        <sz val="12"/>
        <color indexed="18"/>
        <rFont val="Times New Roman Bold"/>
      </rPr>
      <t>София</t>
    </r>
  </si>
  <si>
    <t>1713</t>
  </si>
  <si>
    <r>
      <t>Технически</t>
    </r>
    <r>
      <rPr>
        <sz val="12"/>
        <color indexed="18"/>
        <rFont val="Times New Roman CYR"/>
        <family val="1"/>
      </rPr>
      <t xml:space="preserve"> университет - </t>
    </r>
    <r>
      <rPr>
        <b/>
        <i/>
        <sz val="12"/>
        <color indexed="18"/>
        <rFont val="Times New Roman Bold"/>
      </rPr>
      <t>София - филиал Пловдив</t>
    </r>
  </si>
  <si>
    <t>1714</t>
  </si>
  <si>
    <r>
      <t>Технически</t>
    </r>
    <r>
      <rPr>
        <sz val="12"/>
        <color indexed="18"/>
        <rFont val="Times New Roman CYR"/>
        <family val="1"/>
      </rPr>
      <t xml:space="preserve"> университет - </t>
    </r>
    <r>
      <rPr>
        <b/>
        <i/>
        <sz val="12"/>
        <color indexed="18"/>
        <rFont val="Times New Roman Bold"/>
      </rPr>
      <t>Варна</t>
    </r>
  </si>
  <si>
    <t>1715</t>
  </si>
  <si>
    <r>
      <t>Технически</t>
    </r>
    <r>
      <rPr>
        <sz val="12"/>
        <color indexed="18"/>
        <rFont val="Times New Roman CYR"/>
        <family val="1"/>
      </rPr>
      <t xml:space="preserve"> университет - </t>
    </r>
    <r>
      <rPr>
        <b/>
        <i/>
        <sz val="12"/>
        <color indexed="18"/>
        <rFont val="Times New Roman Bold"/>
      </rPr>
      <t>Габрово</t>
    </r>
  </si>
  <si>
    <t>1716</t>
  </si>
  <si>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</si>
  <si>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t>1717</t>
  </si>
  <si>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</si>
  <si>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t>1718</t>
  </si>
  <si>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</si>
  <si>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t>1719</t>
  </si>
  <si>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</si>
  <si>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</si>
  <si>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t>1721</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</si>
  <si>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</si>
  <si>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t>1722</t>
  </si>
  <si>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</si>
  <si>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t>1723</t>
  </si>
  <si>
    <r>
      <t>Тракийски</t>
    </r>
    <r>
      <rPr>
        <sz val="12"/>
        <color indexed="18"/>
        <rFont val="Times New Roman CYR"/>
        <family val="1"/>
      </rPr>
      <t xml:space="preserve"> университет - </t>
    </r>
    <r>
      <rPr>
        <b/>
        <i/>
        <sz val="12"/>
        <color indexed="18"/>
        <rFont val="Times New Roman Bold"/>
      </rPr>
      <t>Стара Загора</t>
    </r>
  </si>
  <si>
    <t>1731</t>
  </si>
  <si>
    <r>
      <t>Медицински</t>
    </r>
    <r>
      <rPr>
        <sz val="12"/>
        <color indexed="18"/>
        <rFont val="Times New Roman CYR"/>
        <family val="1"/>
      </rPr>
      <t xml:space="preserve"> университет - </t>
    </r>
    <r>
      <rPr>
        <b/>
        <i/>
        <sz val="12"/>
        <color indexed="18"/>
        <rFont val="Times New Roman Bold"/>
      </rPr>
      <t>София</t>
    </r>
  </si>
  <si>
    <t>1732</t>
  </si>
  <si>
    <r>
      <t>Медицински</t>
    </r>
    <r>
      <rPr>
        <sz val="12"/>
        <color indexed="18"/>
        <rFont val="Times New Roman CYR"/>
        <family val="1"/>
      </rPr>
      <t xml:space="preserve"> университет - </t>
    </r>
    <r>
      <rPr>
        <b/>
        <i/>
        <sz val="12"/>
        <color indexed="18"/>
        <rFont val="Times New Roman Bold"/>
      </rPr>
      <t>Пловдив</t>
    </r>
  </si>
  <si>
    <t>1733</t>
  </si>
  <si>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</si>
  <si>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t>1734</t>
  </si>
  <si>
    <r>
      <t>Тракийски</t>
    </r>
    <r>
      <rPr>
        <sz val="12"/>
        <color indexed="18"/>
        <rFont val="Times New Roman CYR"/>
        <family val="1"/>
      </rPr>
      <t xml:space="preserve"> университет - </t>
    </r>
    <r>
      <rPr>
        <b/>
        <i/>
        <sz val="12"/>
        <color indexed="18"/>
        <rFont val="Times New Roman Bold"/>
      </rPr>
      <t>Стара Загора - медицински факултет</t>
    </r>
  </si>
  <si>
    <t>1735</t>
  </si>
  <si>
    <r>
      <t>Медицински</t>
    </r>
    <r>
      <rPr>
        <sz val="12"/>
        <color indexed="18"/>
        <rFont val="Times New Roman CYR"/>
        <family val="1"/>
      </rPr>
      <t xml:space="preserve"> университет - </t>
    </r>
    <r>
      <rPr>
        <b/>
        <i/>
        <sz val="12"/>
        <color indexed="18"/>
        <rFont val="Times New Roman Bold"/>
      </rPr>
      <t>Плевен</t>
    </r>
  </si>
  <si>
    <t>1741</t>
  </si>
  <si>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</si>
  <si>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t>1742</t>
  </si>
  <si>
    <r>
      <t>Икономически</t>
    </r>
    <r>
      <rPr>
        <sz val="12"/>
        <color indexed="18"/>
        <rFont val="Times New Roman CYR"/>
        <family val="1"/>
      </rPr>
      <t xml:space="preserve"> университет - </t>
    </r>
    <r>
      <rPr>
        <b/>
        <i/>
        <sz val="12"/>
        <color indexed="18"/>
        <rFont val="Times New Roman Bold"/>
      </rPr>
      <t>Варна</t>
    </r>
  </si>
  <si>
    <t>1743</t>
  </si>
  <si>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</si>
  <si>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t>1751</t>
  </si>
  <si>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</si>
  <si>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t>1752</t>
  </si>
  <si>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</si>
  <si>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t>1753</t>
  </si>
  <si>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</si>
  <si>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t>1754</t>
  </si>
  <si>
    <r>
      <t>Академия за</t>
    </r>
    <r>
      <rPr>
        <sz val="12"/>
        <color indexed="18"/>
        <rFont val="Times New Roman Bold"/>
      </rPr>
      <t xml:space="preserve"> </t>
    </r>
    <r>
      <rPr>
        <b/>
        <i/>
        <sz val="12"/>
        <color indexed="18"/>
        <rFont val="Times New Roman Bold"/>
      </rPr>
      <t>музикално, танцово и изобразително изкуство</t>
    </r>
    <r>
      <rPr>
        <sz val="12"/>
        <color indexed="18"/>
        <rFont val="Times New Roman Bold"/>
      </rPr>
      <t xml:space="preserve"> - </t>
    </r>
    <r>
      <rPr>
        <b/>
        <i/>
        <sz val="12"/>
        <color indexed="18"/>
        <rFont val="Times New Roman Bold"/>
      </rPr>
      <t>Пловдив</t>
    </r>
  </si>
  <si>
    <t>1759</t>
  </si>
  <si>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</si>
  <si>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t>1767</t>
  </si>
  <si>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</si>
  <si>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t>1768</t>
  </si>
  <si>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</si>
  <si>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t>1771</t>
  </si>
  <si>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</si>
  <si>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t>1772</t>
  </si>
  <si>
    <t>Висше училище по телекомуникации и пощи - София</t>
  </si>
  <si>
    <t>1790</t>
  </si>
  <si>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</si>
  <si>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</si>
  <si>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t>1281</t>
  </si>
  <si>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</si>
  <si>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t>1282</t>
  </si>
  <si>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</si>
  <si>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t>1283</t>
  </si>
  <si>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</si>
  <si>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</si>
  <si>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r>
      <t xml:space="preserve">    А.2.3)</t>
    </r>
    <r>
      <rPr>
        <b/>
        <sz val="12"/>
        <color indexed="10"/>
        <rFont val="Times New Roman CYR"/>
      </rPr>
      <t xml:space="preserve"> </t>
    </r>
    <r>
      <rPr>
        <b/>
        <sz val="11"/>
        <rFont val="Times New Roman Cyr"/>
        <family val="1"/>
      </rPr>
      <t>кодове на разпоредители с бюджет по чл. 13, ал. 4 от ЗПФ</t>
    </r>
  </si>
  <si>
    <t>1313</t>
  </si>
  <si>
    <t>Държавно предприятие „Център за предоставяне на услуги”</t>
  </si>
  <si>
    <t>3535</t>
  </si>
  <si>
    <t xml:space="preserve">Държавно предприятие „Единен системен оператор“ </t>
  </si>
  <si>
    <t>1950</t>
  </si>
  <si>
    <r>
      <t>Предприятие за управление на дейностите по опазване на околната среда (ПУДООС)                    - ч</t>
    </r>
    <r>
      <rPr>
        <b/>
        <sz val="12"/>
        <rFont val="Times New Roman CYR"/>
      </rPr>
      <t>л. 60 от ЗООС</t>
    </r>
  </si>
  <si>
    <t>2170</t>
  </si>
  <si>
    <r>
      <t xml:space="preserve">Национална компания "Стратегически инфраструктурни проекти"                                                      - </t>
    </r>
    <r>
      <rPr>
        <b/>
        <sz val="12"/>
        <rFont val="Times New Roman CYR"/>
      </rPr>
      <t>чл. 28a от Закона за пътищата</t>
    </r>
  </si>
  <si>
    <t>2480</t>
  </si>
  <si>
    <t>Фонд "Сигурност на електроенергийната система"</t>
  </si>
  <si>
    <t>9817</t>
  </si>
  <si>
    <t>Национален фонд към Министерството на финансите</t>
  </si>
  <si>
    <t>2220</t>
  </si>
  <si>
    <t>Държавен фонд "Земеделие" - Разплащателна агенция</t>
  </si>
  <si>
    <t>1060</t>
  </si>
  <si>
    <t>Сметка към министъра на финансите за средствата от продажбата на предписани емисионни единици (§ 10, ал. 1 от ЗПФ)</t>
  </si>
  <si>
    <t>5500</t>
  </si>
  <si>
    <t>Национален осигурителен институт - Държавно обществено осигуряване</t>
  </si>
  <si>
    <t>5591</t>
  </si>
  <si>
    <t>Национален осигурителен институт - Учителски пенсионен фонд</t>
  </si>
  <si>
    <t>5592</t>
  </si>
  <si>
    <t>Национален осигрителен инститт - фонд "Гарантирани вземания на работници и служители"</t>
  </si>
  <si>
    <t>5600</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</si>
  <si>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</si>
  <si>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</si>
  <si>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</si>
  <si>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</si>
  <si>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</si>
  <si>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</si>
  <si>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</si>
  <si>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</si>
  <si>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</si>
  <si>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</si>
  <si>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</si>
  <si>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</si>
  <si>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</si>
  <si>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</si>
  <si>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</si>
  <si>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</si>
  <si>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</si>
  <si>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</si>
  <si>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</si>
  <si>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</si>
  <si>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</si>
  <si>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</si>
  <si>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</si>
  <si>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</si>
  <si>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</si>
  <si>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</si>
  <si>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</si>
  <si>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</si>
  <si>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</si>
  <si>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</si>
  <si>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</si>
  <si>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</si>
  <si>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</si>
  <si>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</si>
  <si>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</si>
  <si>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</si>
  <si>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</si>
  <si>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</si>
  <si>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</si>
  <si>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</si>
  <si>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</si>
  <si>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</si>
  <si>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</si>
  <si>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</si>
  <si>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</si>
  <si>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</si>
  <si>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</si>
  <si>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</si>
  <si>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</si>
  <si>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</si>
  <si>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</si>
  <si>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</si>
  <si>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</si>
  <si>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</si>
  <si>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</si>
  <si>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</si>
  <si>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</si>
  <si>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</si>
  <si>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</si>
  <si>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</si>
  <si>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</si>
  <si>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</si>
  <si>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</si>
  <si>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</si>
  <si>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</si>
  <si>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</si>
  <si>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</si>
  <si>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</si>
  <si>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</si>
  <si>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</si>
  <si>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</si>
  <si>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</si>
  <si>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</si>
  <si>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</si>
  <si>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</si>
  <si>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</si>
  <si>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</si>
  <si>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</si>
  <si>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</si>
  <si>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</si>
  <si>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</si>
  <si>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</si>
  <si>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</si>
  <si>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</si>
  <si>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</si>
  <si>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</si>
  <si>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</si>
  <si>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</si>
  <si>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</si>
  <si>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</si>
  <si>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</si>
  <si>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</si>
  <si>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</si>
  <si>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</si>
  <si>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</si>
  <si>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</si>
  <si>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</si>
  <si>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</si>
  <si>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</si>
  <si>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</si>
  <si>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</si>
  <si>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</si>
  <si>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</si>
  <si>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</si>
  <si>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</si>
  <si>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</si>
  <si>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</si>
  <si>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</si>
  <si>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</si>
  <si>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</si>
  <si>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</si>
  <si>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</si>
  <si>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</si>
  <si>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</si>
  <si>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</si>
  <si>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</si>
  <si>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</si>
  <si>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</si>
  <si>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</si>
  <si>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</si>
  <si>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</si>
  <si>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</si>
  <si>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</si>
  <si>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</si>
  <si>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</si>
  <si>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</si>
  <si>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</si>
  <si>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</si>
  <si>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</si>
  <si>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</si>
  <si>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</si>
  <si>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</si>
  <si>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</si>
  <si>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</si>
  <si>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</si>
  <si>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</si>
  <si>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</si>
  <si>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</si>
  <si>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</si>
  <si>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</si>
  <si>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</si>
  <si>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</si>
  <si>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</si>
  <si>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</si>
  <si>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</si>
  <si>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</si>
  <si>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</si>
  <si>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</si>
  <si>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</si>
  <si>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</si>
  <si>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</si>
  <si>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</si>
  <si>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</si>
  <si>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</si>
  <si>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</si>
  <si>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</si>
  <si>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</si>
  <si>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</si>
  <si>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</si>
  <si>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</si>
  <si>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</si>
  <si>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</si>
  <si>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</si>
  <si>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</si>
  <si>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</si>
  <si>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</si>
  <si>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</si>
  <si>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</si>
  <si>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</si>
  <si>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</si>
  <si>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</si>
  <si>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</si>
  <si>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</si>
  <si>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</si>
  <si>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</si>
  <si>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</si>
  <si>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</si>
  <si>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</si>
  <si>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</si>
  <si>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</si>
  <si>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</si>
  <si>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</si>
  <si>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</si>
  <si>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</si>
  <si>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</si>
  <si>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</si>
  <si>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</si>
  <si>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</si>
  <si>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</si>
  <si>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</si>
  <si>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</si>
  <si>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</si>
  <si>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</si>
  <si>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</si>
  <si>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</si>
  <si>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</si>
  <si>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</si>
  <si>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</si>
  <si>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</si>
  <si>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</si>
  <si>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</si>
  <si>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</si>
  <si>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</si>
  <si>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</si>
  <si>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</si>
  <si>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</si>
  <si>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</si>
  <si>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</si>
  <si>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</si>
  <si>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</si>
  <si>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</si>
  <si>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</si>
  <si>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</si>
  <si>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</si>
  <si>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</si>
  <si>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</si>
  <si>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</si>
  <si>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</si>
  <si>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</si>
  <si>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</si>
  <si>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</si>
  <si>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</si>
  <si>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</si>
  <si>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</si>
  <si>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</si>
  <si>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</si>
  <si>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</si>
  <si>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</si>
  <si>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</si>
  <si>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</si>
  <si>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</si>
  <si>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</si>
  <si>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</si>
  <si>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</si>
  <si>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</si>
  <si>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</si>
  <si>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</si>
  <si>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</si>
  <si>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</si>
  <si>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</si>
  <si>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</si>
  <si>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</si>
  <si>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</si>
  <si>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</si>
  <si>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</si>
  <si>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</si>
  <si>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</si>
  <si>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</si>
  <si>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</si>
  <si>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</si>
  <si>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</si>
  <si>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</si>
  <si>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</si>
  <si>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</si>
  <si>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</si>
  <si>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</si>
  <si>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</si>
  <si>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</si>
  <si>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</si>
  <si>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</si>
  <si>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</si>
  <si>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</si>
  <si>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</si>
  <si>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</si>
  <si>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</si>
  <si>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</si>
  <si>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</si>
  <si>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</si>
  <si>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</si>
  <si>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</si>
  <si>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</si>
  <si>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</si>
  <si>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</si>
  <si>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</si>
  <si>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</si>
  <si>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</si>
  <si>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</si>
  <si>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</si>
  <si>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</si>
  <si>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</si>
  <si>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</si>
  <si>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</si>
  <si>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</si>
  <si>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</si>
  <si>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</si>
  <si>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</si>
  <si>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</si>
  <si>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</si>
  <si>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</si>
  <si>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Date</t>
  </si>
  <si>
    <t>януари</t>
  </si>
  <si>
    <t>февруари</t>
  </si>
  <si>
    <t>март</t>
  </si>
  <si>
    <t>април</t>
  </si>
  <si>
    <t>май</t>
  </si>
  <si>
    <t>юни</t>
  </si>
  <si>
    <t>юли</t>
  </si>
  <si>
    <t>август</t>
  </si>
  <si>
    <t>септември</t>
  </si>
  <si>
    <t>октомври</t>
  </si>
  <si>
    <t>ноември</t>
  </si>
  <si>
    <t>декември</t>
  </si>
  <si>
    <t>(четирицифрен)</t>
  </si>
  <si>
    <t xml:space="preserve"> от</t>
  </si>
  <si>
    <t>За периода:</t>
  </si>
  <si>
    <t>ОТЧЕТ/                     ГОДИШЕН ПЛАН</t>
  </si>
  <si>
    <t>ДЪРЖАВНИ</t>
  </si>
  <si>
    <t>ДЕЙНОСТИ</t>
  </si>
  <si>
    <t>МЕСТНИ</t>
  </si>
  <si>
    <t>ДОФИНАНСИРАНЕ</t>
  </si>
  <si>
    <t>128. МЕЖДУНАРОДНИ ПРОГРАМИ И СПОРАЗУМЕНИЯ, ДАРЕНИЯ И ПОМОЩИ ОТ ЧУЖБИНА</t>
  </si>
  <si>
    <t>139. ДРУГИ ИЗПЪЛНИТЕЛНИ И ЗАКОНОДАТЕЛНИ ОРГАНИ</t>
  </si>
  <si>
    <t>719. ДРУГИ ДЕЙНОСТИ ПО СПОРТА И ФИЗИЧЕСКАТА КУЛТУРА</t>
  </si>
  <si>
    <t>732. КУЛТУРНИ ДЕЙНОСТИ</t>
  </si>
  <si>
    <t>814. УПРАВЛЕНИЕ, КОНТРОЛ И РЕГУЛИРАНЕ НА ДЕЙНОСТИТЕ ПО ГОРСКОТО СТОПАНСТВО</t>
  </si>
  <si>
    <t>ЩАТНА ЧИСЛЕНОСТ:</t>
  </si>
  <si>
    <t>ДЪЛЖИНА НА УЛИЧНАТА МРЕЖА - КМ:</t>
  </si>
  <si>
    <t>ЗЕЛЕНИ ПЛОЩИ - КВ.М:</t>
  </si>
  <si>
    <t>ДЪЛЖИНА НА МЕСТНИ ОБЩИНСКИ ПЪТИЩА - КМ</t>
  </si>
  <si>
    <t>БРОЙ КУРСОВЕ:</t>
  </si>
  <si>
    <t>ДЪЛЖИНА НА МЕСТНИ ОБЩИНСКИ ПЪТИЩА - КМ:</t>
  </si>
  <si>
    <t>ЗЕЛЕНИ ПЛОЩИ - КВ.М</t>
  </si>
  <si>
    <t>ДЪЛЖИНА НА УЛИЧНАТА МРЕЖА - КМ</t>
  </si>
  <si>
    <t>219. ДРУГИ ДЕЙНОСТИ ПО ОТБРАНАТА</t>
  </si>
  <si>
    <t>532. ПРОГРАМИ ЗА ВРЕМЕННА ЗАЕТОСТ</t>
  </si>
  <si>
    <t>867. РЕКЛАМА И МАРКЕТИНГ</t>
  </si>
  <si>
    <t>функция</t>
  </si>
  <si>
    <t>recapitulation</t>
  </si>
  <si>
    <t>by function</t>
  </si>
  <si>
    <t>by activity</t>
  </si>
  <si>
    <t>562. АСИСТЕНТИ ЗА ЛИЧНА ПОМОЩ</t>
  </si>
  <si>
    <t>Статус на дейността:</t>
  </si>
  <si>
    <t>Активен</t>
  </si>
  <si>
    <t>Неактивен</t>
  </si>
  <si>
    <t>605. МИНЕРАЛНИ ВОДИ И БАНИ</t>
  </si>
  <si>
    <t>СТАТУС НА ДЕЙНОСТТА:</t>
  </si>
  <si>
    <t>("АСИСТЕНТСКА ПОДКРЕПА") ФАКТИЧЕСКИ ПОТРЕБИТЕЛИ - БРОЙ:</t>
  </si>
  <si>
    <t>("АСИСТЕНТСКА ПОДКРЕПА") АСИСТЕНТИ - БРОЙ:</t>
  </si>
  <si>
    <t>541. ДОМОВЕ ЗА ПЪЛНОЛЕТНИ ЛИЦА С УВРЕЖДАНИЯ</t>
  </si>
  <si>
    <t>545. СОЦИАЛНИ УСЛУГИ В ДОМАШНА СРЕДА</t>
  </si>
  <si>
    <t>561. АСИСТЕНТСКА ПОДКРЕПА</t>
  </si>
  <si>
    <t>В Т. Ч. ЩАТНА ЧИСЛЕНОСТ НА ПЕРС. НА МИН. РАБОТНА ЗАПЛАТА - БРОЙ:</t>
  </si>
  <si>
    <t>НЕЩАТНА ЧИСЛЕНОСТ:</t>
  </si>
  <si>
    <t>В Т.Ч. НЕЩАТНА ЧИСЛЕНОСТ НА ПЕРС. НА МИН. РАБОТНА ЗАПЛАТА - БРОЙ:</t>
  </si>
  <si>
    <t>в т.ч. педагогически персонал</t>
  </si>
  <si>
    <t>ЩАТНА ЧИСЛЕНОСТ (без кметове):</t>
  </si>
  <si>
    <t>в т.ч. медицински персонал</t>
  </si>
  <si>
    <t>РАЗПРЕДЕЛЕНИЕ ПО ФУНКЦИИ</t>
  </si>
  <si>
    <t>В Т.Ч. ЩАТНА ЧИСЛЕНОСТ НА ПЕРС. НА МИН. РАБОТНА ЗАПЛАТА - БРОЙ:</t>
  </si>
  <si>
    <t>Бланка версия 1.01 от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</si>
</sst>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л_в_-;\-* #,##0.00\ _л_в_-;_-* &quot;-&quot;??\ _л_в_-;_-@_-"/>
    <numFmt numFmtId="165" formatCode="dd\.mm\.yyyy\ &quot;г.&quot;;@"/>
    <numFmt numFmtId="166" formatCode="0#&quot;-&quot;0#"/>
    <numFmt numFmtId="167" formatCode="0&quot; &quot;#&quot; &quot;#"/>
    <numFmt numFmtId="168" formatCode="0&quot; &quot;0&quot; &quot;0&quot; &quot;0"/>
    <numFmt numFmtId="169" formatCode="0000"/>
  </numFmts>
  <fonts count="95">
    <font>
      <sz val="10"/>
      <name val="Arial"/>
      <charset val="204"/>
    </font>
    <font>
      <sz val="10"/>
      <name val="Arial"/>
      <family val="2"/>
      <charset val="204"/>
    </font>
    <font>
      <sz val="11"/>
      <name val="Arial"/>
      <family val="2"/>
      <charset val="204"/>
    </font>
    <font>
      <sz val="12"/>
      <name val="Arial"/>
      <family val="2"/>
      <charset val="204"/>
    </font>
    <font>
      <sz val="10"/>
      <color indexed="8"/>
      <name val="Arial"/>
      <family val="2"/>
      <charset val="204"/>
    </font>
    <font>
      <b/>
      <sz val="10"/>
      <color indexed="8"/>
      <name val="Arial"/>
      <family val="2"/>
      <charset val="204"/>
    </font>
    <font>
      <sz val="10"/>
      <color indexed="48"/>
      <name val="Arial"/>
      <family val="2"/>
      <charset val="204"/>
    </font>
    <font>
      <sz val="10"/>
      <name val="Arial CYR"/>
      <family val="2"/>
      <charset val="204"/>
    </font>
    <font>
      <b/>
      <sz val="12"/>
      <name val="Arial CYR"/>
      <family val="2"/>
      <charset val="204"/>
    </font>
    <font>
      <b/>
      <sz val="10"/>
      <name val="Arial CYR"/>
      <family val="2"/>
      <charset val="204"/>
    </font>
    <font>
      <b/>
      <sz val="14"/>
      <name val="Arial CYR"/>
      <family val="2"/>
      <charset val="204"/>
    </font>
    <font>
      <b/>
      <sz val="16"/>
      <name val="Arial CYR"/>
      <family val="2"/>
      <charset val="204"/>
    </font>
    <font>
      <sz val="12"/>
      <name val="Times New Roman CYR"/>
      <family val="1"/>
      <charset val="204"/>
    </font>
    <font>
      <sz val="10"/>
      <color indexed="8"/>
      <name val="Arial"/>
      <family val="2"/>
      <charset val="204"/>
    </font>
    <font>
      <sz val="10"/>
      <name val="Arial"/>
      <family val="2"/>
      <charset val="204"/>
    </font>
    <font>
      <sz val="10"/>
      <name val="Hebar"/>
      <charset val="204"/>
    </font>
    <font>
      <b/>
      <i/>
      <sz val="12"/>
      <name val="Times New Roman Bold"/>
    </font>
    <font>
      <i/>
      <sz val="12"/>
      <name val="Times New Roman CYR"/>
      <charset val="204"/>
    </font>
    <font>
      <i/>
      <sz val="12"/>
      <name val="Times New Roman CYR"/>
      <family val="1"/>
      <charset val="204"/>
    </font>
    <font>
      <i/>
      <sz val="12"/>
      <name val="Times New Roman CYR"/>
    </font>
    <font>
      <i/>
      <sz val="12"/>
      <name val="Times New Roman Cyr"/>
      <family val="1"/>
    </font>
    <font>
      <i/>
      <sz val="12"/>
      <name val="Times New Roman Bold"/>
      <charset val="204"/>
    </font>
    <font>
      <i/>
      <sz val="12"/>
      <name val="Times New Roman Bold"/>
    </font>
    <font>
      <b/>
      <sz val="12"/>
      <color indexed="20"/>
      <name val="Times New Roman CYR"/>
    </font>
    <font>
      <b/>
      <sz val="12"/>
      <color indexed="18"/>
      <name val="Times New Roman CYR"/>
    </font>
    <font>
      <b/>
      <i/>
      <sz val="14"/>
      <color indexed="20"/>
      <name val="Times New Roman CYR"/>
    </font>
    <font>
      <sz val="12"/>
      <name val="Times New Roman CYR"/>
      <family val="1"/>
    </font>
    <font>
      <sz val="10"/>
      <name val="Arial Cyr"/>
      <charset val="204"/>
    </font>
    <font>
      <b/>
      <i/>
      <sz val="12"/>
      <name val="Times New Roman CYR"/>
      <family val="1"/>
      <charset val="204"/>
    </font>
    <font>
      <b/>
      <sz val="12"/>
      <color indexed="12"/>
      <name val="Times New Roman CYR"/>
      <family val="1"/>
      <charset val="204"/>
    </font>
    <font>
      <b/>
      <sz val="12"/>
      <color indexed="62"/>
      <name val="Times New Roman CYR"/>
    </font>
    <font>
      <b/>
      <sz val="12"/>
      <name val="Times New Roman Cyr"/>
      <family val="1"/>
    </font>
    <font>
      <b/>
      <i/>
      <sz val="12"/>
      <color indexed="18"/>
      <name val="Times New Roman Bold"/>
    </font>
    <font>
      <b/>
      <i/>
      <sz val="12"/>
      <color indexed="18"/>
      <name val="Times New Roman Cyr"/>
      <family val="1"/>
    </font>
    <font>
      <sz val="12"/>
      <color indexed="18"/>
      <name val="Times New Roman Bold"/>
    </font>
    <font>
      <sz val="12"/>
      <color indexed="18"/>
      <name val="Times New Roman CYR"/>
      <family val="1"/>
    </font>
    <font>
      <sz val="12"/>
      <color indexed="16"/>
      <name val="Times New Roman Bold"/>
    </font>
    <font>
      <b/>
      <i/>
      <sz val="12"/>
      <color indexed="16"/>
      <name val="Times New Roman BOLD"/>
    </font>
    <font>
      <b/>
      <sz val="11"/>
      <name val="Times New Roman Cyr"/>
      <family val="1"/>
    </font>
    <font>
      <b/>
      <i/>
      <sz val="11"/>
      <color indexed="18"/>
      <name val="Times New Roman Bold"/>
    </font>
    <font>
      <sz val="12"/>
      <name val="Times New Roman Bold"/>
    </font>
    <font>
      <b/>
      <i/>
      <sz val="12"/>
      <color indexed="17"/>
      <name val="Times New Roman Bold"/>
    </font>
    <font>
      <b/>
      <sz val="12"/>
      <color indexed="10"/>
      <name val="Times New Roman CYR"/>
    </font>
    <font>
      <b/>
      <sz val="12"/>
      <name val="Times New Roman CYR"/>
    </font>
    <font>
      <sz val="11"/>
      <name val="Times New Roman CYR"/>
      <family val="1"/>
    </font>
    <font>
      <sz val="14"/>
      <name val="Times New Roman CYR"/>
      <family val="1"/>
      <charset val="204"/>
    </font>
    <font>
      <sz val="14"/>
      <name val="Times New Roman CYR"/>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62"/>
      <name val="Times New Roman Cyr"/>
      <family val="1"/>
      <charset val="204"/>
    </font>
    <font>
      <b/>
      <i/>
      <sz val="10"/>
      <color indexed="8"/>
      <name val="Times New Roman Cyr"/>
      <family val="1"/>
      <charset val="204"/>
    </font>
    <font>
      <b/>
      <i/>
      <sz val="10"/>
      <color indexed="10"/>
      <name val="Times New Roman CYR"/>
      <family val="1"/>
      <charset val="204"/>
    </font>
    <font>
      <b/>
      <sz val="18"/>
      <name val="Times New Roman"/>
      <family val="1"/>
      <charset val="204"/>
    </font>
    <font>
      <sz val="18"/>
      <name val="Times New Roman"/>
      <family val="1"/>
      <charset val="204"/>
    </font>
    <font>
      <b/>
      <sz val="12"/>
      <name val="Times New Roman"/>
      <family val="1"/>
      <charset val="204"/>
    </font>
    <font>
      <b/>
      <sz val="11"/>
      <name val="Times New Roman"/>
      <family val="1"/>
      <charset val="204"/>
    </font>
    <font>
      <sz val="12"/>
      <name val="Times New Roman"/>
      <family val="1"/>
      <charset val="204"/>
    </font>
    <font>
      <b/>
      <sz val="12"/>
      <color indexed="8"/>
      <name val="Times New Roman"/>
      <family val="1"/>
      <charset val="204"/>
    </font>
    <font>
      <b/>
      <i/>
      <sz val="12"/>
      <name val="Times New Roman"/>
      <family val="1"/>
      <charset val="204"/>
    </font>
    <font>
      <sz val="12"/>
      <color indexed="8"/>
      <name val="Times New Roman"/>
      <family val="1"/>
      <charset val="204"/>
    </font>
    <font>
      <b/>
      <sz val="12"/>
      <color indexed="12"/>
      <name val="Times New Roman"/>
      <family val="1"/>
      <charset val="204"/>
    </font>
    <font>
      <b/>
      <sz val="12"/>
      <color indexed="57"/>
      <name val="Times New Roman"/>
      <family val="1"/>
      <charset val="204"/>
    </font>
    <font>
      <sz val="12"/>
      <color indexed="12"/>
      <name val="Times New Roman"/>
      <family val="1"/>
      <charset val="204"/>
    </font>
    <font>
      <sz val="12"/>
      <color indexed="10"/>
      <name val="Times New Roman"/>
      <family val="1"/>
      <charset val="204"/>
    </font>
    <font>
      <b/>
      <sz val="18"/>
      <name val="Times New Roman Cyr"/>
      <charset val="204"/>
    </font>
    <font>
      <b/>
      <sz val="16"/>
      <color indexed="12"/>
      <name val="Times New Roman"/>
      <family val="1"/>
      <charset val="204"/>
    </font>
    <font>
      <b/>
      <sz val="16"/>
      <name val="Times New Roman"/>
      <family val="1"/>
      <charset val="204"/>
    </font>
    <font>
      <sz val="16"/>
      <color indexed="12"/>
      <name val="Times New Roman"/>
      <family val="1"/>
      <charset val="204"/>
    </font>
    <font>
      <sz val="16"/>
      <name val="Arial"/>
      <family val="2"/>
      <charset val="204"/>
    </font>
    <font>
      <sz val="11"/>
      <color theme="1"/>
      <name val="Arial"/>
      <family val="2"/>
      <charset val="204"/>
    </font>
    <font>
      <sz val="11"/>
      <color rgb="FF000000"/>
      <name val="Arial"/>
      <family val="2"/>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sz val="12"/>
      <color rgb="FF000080"/>
      <name val="Times New Roman CYR"/>
      <family val="1"/>
      <charset val="204"/>
    </font>
    <font>
      <b/>
      <i/>
      <sz val="14"/>
      <color rgb="FFFF0000"/>
      <name val="Times New Roman CYR"/>
      <family val="1"/>
      <charset val="204"/>
    </font>
    <font>
      <b/>
      <sz val="14"/>
      <color rgb="FFFF0000"/>
      <name val="Times New Roman CYR"/>
      <family val="1"/>
      <charset val="204"/>
    </font>
    <font>
      <b/>
      <i/>
      <sz val="12"/>
      <color rgb="FFFF0000"/>
      <name val="Times New Roman CYR"/>
    </font>
    <font>
      <b/>
      <i/>
      <sz val="12"/>
      <color rgb="FF333399"/>
      <name val="Times New Roman CYR"/>
    </font>
    <font>
      <b/>
      <sz val="14"/>
      <color rgb="FF000080"/>
      <name val="Times New Roman CYR"/>
      <family val="1"/>
      <charset val="204"/>
    </font>
    <font>
      <sz val="12"/>
      <color rgb="FF000080"/>
      <name val="Times New Roman CYR"/>
      <family val="1"/>
    </font>
    <font>
      <b/>
      <i/>
      <sz val="12"/>
      <color rgb="FF000080"/>
      <name val="Times New Roman BOLD"/>
    </font>
    <font>
      <b/>
      <sz val="14"/>
      <color rgb="FF800000"/>
      <name val="Times New Roman CYR"/>
      <family val="1"/>
    </font>
    <font>
      <b/>
      <i/>
      <sz val="12"/>
      <color rgb="FF800000"/>
      <name val="Times New Roman BOLD"/>
    </font>
    <font>
      <b/>
      <i/>
      <sz val="12"/>
      <color rgb="FF000080"/>
      <name val="Times New Roman CYR"/>
    </font>
    <font>
      <b/>
      <i/>
      <sz val="14"/>
      <color rgb="FF000080"/>
      <name val="Times New Roman CYR"/>
      <family val="1"/>
      <charset val="204"/>
    </font>
    <font>
      <b/>
      <sz val="12"/>
      <color theme="1"/>
      <name val="Times New Roman"/>
      <family val="1"/>
      <charset val="204"/>
    </font>
    <font>
      <sz val="12"/>
      <color theme="1"/>
      <name val="Times New Roman"/>
      <family val="1"/>
      <charset val="204"/>
    </font>
    <font>
      <b/>
      <i/>
      <sz val="18"/>
      <color rgb="FF000099"/>
      <name val="Times New Roman"/>
      <family val="1"/>
      <charset val="204"/>
    </font>
    <font>
      <b/>
      <sz val="16"/>
      <color theme="1"/>
      <name val="Times New Roman"/>
      <family val="1"/>
      <charset val="204"/>
    </font>
    <font>
      <b/>
      <sz val="12"/>
      <color rgb="FF9C0006"/>
      <name val="Times New Roman Cyr"/>
      <charset val="204"/>
    </font>
    <font>
      <b/>
      <sz val="12"/>
      <color rgb="FFFF0000"/>
      <name val="Times New Roman"/>
      <family val="1"/>
      <charset val="204"/>
    </font>
    <font>
      <sz val="12"/>
      <color rgb="FFFF0000"/>
      <name val="Times New Roman"/>
      <family val="1"/>
      <charset val="204"/>
    </font>
  </fonts>
  <fills count="16">
    <fill>
      <patternFill patternType="none"/>
    </fill>
    <fill>
      <patternFill patternType="gray125"/>
    </fill>
    <fill>
      <patternFill patternType="solid">
        <fgColor indexed="44"/>
        <bgColor indexed="64"/>
      </patternFill>
    </fill>
    <fill>
      <patternFill patternType="solid">
        <fgColor indexed="31"/>
        <bgColor indexed="64"/>
      </patternFill>
    </fill>
    <fill>
      <patternFill patternType="solid">
        <fgColor rgb="FFFFC000"/>
        <bgColor rgb="FF000000"/>
      </patternFill>
    </fill>
    <fill>
      <patternFill patternType="solid">
        <fgColor rgb="FFFFC000"/>
        <bgColor indexed="64"/>
      </patternFill>
    </fill>
    <fill>
      <patternFill patternType="solid">
        <fgColor rgb="FFFFFFCC"/>
        <bgColor indexed="64"/>
      </patternFill>
    </fill>
    <fill>
      <patternFill patternType="solid">
        <fgColor rgb="FFFFFFCC"/>
        <bgColor rgb="FF000000"/>
      </patternFill>
    </fill>
    <fill>
      <patternFill patternType="solid">
        <fgColor rgb="FFFFFFFF"/>
        <bgColor rgb="FF000000"/>
      </patternFill>
    </fill>
    <fill>
      <patternFill patternType="solid">
        <fgColor rgb="FFFFFF00"/>
        <bgColor rgb="FF000000"/>
      </patternFill>
    </fill>
    <fill>
      <patternFill patternType="solid">
        <fgColor theme="0"/>
        <bgColor indexed="64"/>
      </patternFill>
    </fill>
    <fill>
      <patternFill patternType="solid">
        <fgColor rgb="FFFFFF99"/>
        <bgColor indexed="64"/>
      </patternFill>
    </fill>
    <fill>
      <patternFill patternType="solid">
        <fgColor rgb="FFFFCC99"/>
        <bgColor indexed="64"/>
      </patternFill>
    </fill>
    <fill>
      <patternFill patternType="solid">
        <fgColor rgb="FF99CCFF"/>
        <bgColor indexed="64"/>
      </patternFill>
    </fill>
    <fill>
      <patternFill patternType="solid">
        <fgColor rgb="FFFFC7CE"/>
        <bgColor indexed="64"/>
      </patternFill>
    </fill>
    <fill>
      <patternFill patternType="solid">
        <fgColor theme="0" tint="-0.14999847407452621"/>
        <bgColor indexed="64"/>
      </patternFill>
    </fill>
  </fills>
  <borders count="29">
    <border>
      <left/>
      <right/>
      <top/>
      <bottom/>
      <diagonal/>
    </border>
    <border>
      <left/>
      <right/>
      <top style="thin">
        <color indexed="64"/>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ck">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s>
  <cellStyleXfs count="10">
    <xf numFmtId="0" fontId="0" fillId="0" borderId="0"/>
    <xf numFmtId="164" fontId="14" fillId="0" borderId="0" applyFont="0" applyFill="0" applyBorder="0" applyAlignment="0" applyProtection="0"/>
    <xf numFmtId="164" fontId="1" fillId="0" borderId="0" applyFont="0" applyFill="0" applyBorder="0" applyAlignment="0" applyProtection="0"/>
    <xf numFmtId="0" fontId="1" fillId="0" borderId="0"/>
    <xf numFmtId="0" fontId="15" fillId="0" borderId="0"/>
    <xf numFmtId="0" fontId="71" fillId="0" borderId="0"/>
    <xf numFmtId="0" fontId="27" fillId="0" borderId="0"/>
    <xf numFmtId="0" fontId="15" fillId="0" borderId="0"/>
    <xf numFmtId="0" fontId="27" fillId="0" borderId="0"/>
    <xf numFmtId="0" fontId="1" fillId="0" borderId="0"/>
  </cellStyleXfs>
  <cellXfs count="307">
    <xf numFmtId="0" fontId="0" fillId="0" borderId="0" xfId="0"/>
    <xf numFmtId="0" fontId="1" fillId="0" borderId="1" xfId="0" applyFont="1" applyBorder="1"/>
    <xf numFmtId="0" fontId="1" fillId="0" borderId="0" xfId="0" applyFont="1"/>
    <xf numFmtId="0" fontId="6" fillId="0" borderId="0" xfId="0" applyFont="1"/>
    <xf numFmtId="0" fontId="4" fillId="0" borderId="0" xfId="0" applyFont="1"/>
    <xf numFmtId="0" fontId="5" fillId="0" borderId="0" xfId="0" applyFont="1"/>
    <xf numFmtId="0" fontId="13" fillId="0" borderId="0" xfId="0" applyFont="1"/>
    <xf numFmtId="0" fontId="8" fillId="0" borderId="0" xfId="0" quotePrefix="1" applyFont="1" applyAlignment="1">
      <alignment horizontal="left"/>
    </xf>
    <xf numFmtId="0" fontId="9" fillId="0" borderId="0" xfId="0" applyFont="1"/>
    <xf numFmtId="0" fontId="10" fillId="0" borderId="0" xfId="0" applyFont="1" applyAlignment="1">
      <alignment horizontal="left"/>
    </xf>
    <xf numFmtId="0" fontId="7" fillId="0" borderId="0" xfId="0" applyFont="1"/>
    <xf numFmtId="0" fontId="8" fillId="0" borderId="0" xfId="0" applyFont="1" applyAlignment="1">
      <alignment horizontal="left"/>
    </xf>
    <xf numFmtId="0" fontId="9" fillId="0" borderId="0" xfId="0" quotePrefix="1" applyFont="1" applyAlignment="1">
      <alignment horizontal="left"/>
    </xf>
    <xf numFmtId="0" fontId="11" fillId="0" borderId="0" xfId="0" quotePrefix="1" applyFont="1" applyAlignment="1">
      <alignment horizontal="left"/>
    </xf>
    <xf numFmtId="0" fontId="10" fillId="0" borderId="0" xfId="0" applyFont="1"/>
    <xf numFmtId="0" fontId="1" fillId="0" borderId="1" xfId="0" applyFont="1" applyBorder="1" applyAlignment="1">
      <alignment horizontal="center"/>
    </xf>
    <xf numFmtId="0" fontId="2" fillId="0" borderId="1" xfId="0" applyFont="1" applyBorder="1" applyAlignment="1">
      <alignment horizontal="right"/>
    </xf>
    <xf numFmtId="0" fontId="8" fillId="0" borderId="0" xfId="0" quotePrefix="1" applyFont="1" applyAlignment="1">
      <alignment horizontal="right"/>
    </xf>
    <xf numFmtId="0" fontId="9" fillId="0" borderId="0" xfId="0" quotePrefix="1" applyFont="1" applyAlignment="1">
      <alignment horizontal="right"/>
    </xf>
    <xf numFmtId="0" fontId="11" fillId="0" borderId="0" xfId="0" quotePrefix="1" applyFont="1" applyAlignment="1">
      <alignment horizontal="right"/>
    </xf>
    <xf numFmtId="0" fontId="10" fillId="0" borderId="0" xfId="0" applyFont="1" applyAlignment="1">
      <alignment horizontal="right"/>
    </xf>
    <xf numFmtId="0" fontId="4" fillId="0" borderId="0" xfId="0" applyFont="1" applyAlignment="1">
      <alignment horizontal="right"/>
    </xf>
    <xf numFmtId="1" fontId="2" fillId="0" borderId="1" xfId="0" applyNumberFormat="1" applyFont="1" applyBorder="1" applyAlignment="1">
      <alignment vertical="center"/>
    </xf>
    <xf numFmtId="0" fontId="8" fillId="0" borderId="0" xfId="0" quotePrefix="1" applyFont="1" applyAlignment="1">
      <alignment horizontal="left" vertical="center"/>
    </xf>
    <xf numFmtId="0" fontId="9" fillId="0" borderId="0" xfId="0" quotePrefix="1" applyFont="1" applyAlignment="1">
      <alignment horizontal="left" vertical="center"/>
    </xf>
    <xf numFmtId="0" fontId="11" fillId="0" borderId="0" xfId="0" quotePrefix="1" applyFont="1" applyAlignment="1">
      <alignment horizontal="left" vertical="center"/>
    </xf>
    <xf numFmtId="0" fontId="10" fillId="0" borderId="0" xfId="0" applyFont="1" applyAlignment="1">
      <alignment vertical="center"/>
    </xf>
    <xf numFmtId="0" fontId="4" fillId="0" borderId="0" xfId="0" applyFont="1" applyAlignment="1">
      <alignment vertical="center"/>
    </xf>
    <xf numFmtId="0" fontId="72" fillId="4" borderId="0" xfId="5" applyFont="1" applyFill="1"/>
    <xf numFmtId="0" fontId="72" fillId="0" borderId="0" xfId="5" applyFont="1"/>
    <xf numFmtId="0" fontId="71" fillId="5" borderId="0" xfId="5" applyFill="1"/>
    <xf numFmtId="0" fontId="71" fillId="6" borderId="0" xfId="5" applyFill="1"/>
    <xf numFmtId="167" fontId="16" fillId="7" borderId="0" xfId="9" quotePrefix="1" applyNumberFormat="1" applyFont="1" applyFill="1" applyAlignment="1">
      <alignment horizontal="right"/>
    </xf>
    <xf numFmtId="0" fontId="17" fillId="7" borderId="0" xfId="9" applyFont="1" applyFill="1"/>
    <xf numFmtId="0" fontId="17" fillId="7" borderId="0" xfId="9" quotePrefix="1" applyFont="1" applyFill="1" applyAlignment="1">
      <alignment horizontal="left"/>
    </xf>
    <xf numFmtId="0" fontId="18" fillId="7" borderId="0" xfId="9" quotePrefix="1" applyFont="1" applyFill="1" applyAlignment="1">
      <alignment horizontal="left"/>
    </xf>
    <xf numFmtId="0" fontId="18" fillId="7" borderId="0" xfId="9" applyFont="1" applyFill="1"/>
    <xf numFmtId="0" fontId="19" fillId="7" borderId="0" xfId="9" applyFont="1" applyFill="1" applyAlignment="1">
      <alignment horizontal="left"/>
    </xf>
    <xf numFmtId="0" fontId="18" fillId="7" borderId="0" xfId="9" applyFont="1" applyFill="1" applyAlignment="1">
      <alignment horizontal="left"/>
    </xf>
    <xf numFmtId="0" fontId="20" fillId="7" borderId="0" xfId="9" applyFont="1" applyFill="1"/>
    <xf numFmtId="0" fontId="20" fillId="7" borderId="0" xfId="9" quotePrefix="1" applyFont="1" applyFill="1" applyAlignment="1">
      <alignment horizontal="left"/>
    </xf>
    <xf numFmtId="0" fontId="18" fillId="7" borderId="0" xfId="7" applyFont="1" applyFill="1" applyAlignment="1">
      <alignment horizontal="left"/>
    </xf>
    <xf numFmtId="0" fontId="19" fillId="7" borderId="0" xfId="7" applyFont="1" applyFill="1" applyAlignment="1">
      <alignment horizontal="left"/>
    </xf>
    <xf numFmtId="0" fontId="19" fillId="7" borderId="0" xfId="9" quotePrefix="1" applyFont="1" applyFill="1" applyAlignment="1">
      <alignment horizontal="left"/>
    </xf>
    <xf numFmtId="0" fontId="20" fillId="7" borderId="0" xfId="9" applyFont="1" applyFill="1" applyAlignment="1">
      <alignment horizontal="left"/>
    </xf>
    <xf numFmtId="167" fontId="22" fillId="7" borderId="0" xfId="9" quotePrefix="1" applyNumberFormat="1" applyFont="1" applyFill="1" applyAlignment="1">
      <alignment horizontal="right"/>
    </xf>
    <xf numFmtId="0" fontId="19" fillId="7" borderId="0" xfId="9" applyFont="1" applyFill="1"/>
    <xf numFmtId="167" fontId="16" fillId="7" borderId="0" xfId="9" applyNumberFormat="1" applyFont="1" applyFill="1" applyAlignment="1">
      <alignment horizontal="right"/>
    </xf>
    <xf numFmtId="0" fontId="17" fillId="7" borderId="0" xfId="9" applyFont="1" applyFill="1" applyAlignment="1">
      <alignment horizontal="left"/>
    </xf>
    <xf numFmtId="49" fontId="73" fillId="7" borderId="2" xfId="3" quotePrefix="1" applyNumberFormat="1" applyFont="1" applyFill="1" applyBorder="1" applyAlignment="1">
      <alignment horizontal="center"/>
    </xf>
    <xf numFmtId="0" fontId="12" fillId="7" borderId="3" xfId="3" applyFont="1" applyFill="1" applyBorder="1"/>
    <xf numFmtId="49" fontId="73" fillId="7" borderId="4" xfId="3" quotePrefix="1" applyNumberFormat="1" applyFont="1" applyFill="1" applyBorder="1" applyAlignment="1">
      <alignment horizontal="center"/>
    </xf>
    <xf numFmtId="0" fontId="12" fillId="7" borderId="5" xfId="3" applyFont="1" applyFill="1" applyBorder="1"/>
    <xf numFmtId="0" fontId="12" fillId="7" borderId="4" xfId="3" applyFont="1" applyFill="1" applyBorder="1"/>
    <xf numFmtId="0" fontId="12" fillId="7" borderId="4" xfId="3" quotePrefix="1" applyFont="1" applyFill="1" applyBorder="1" applyAlignment="1">
      <alignment horizontal="left"/>
    </xf>
    <xf numFmtId="49" fontId="74" fillId="7" borderId="4" xfId="3" quotePrefix="1" applyNumberFormat="1" applyFont="1" applyFill="1" applyBorder="1" applyAlignment="1">
      <alignment horizontal="center" vertical="center"/>
    </xf>
    <xf numFmtId="0" fontId="26" fillId="7" borderId="4" xfId="3" applyFont="1" applyFill="1" applyBorder="1" applyAlignment="1">
      <alignment wrapText="1"/>
    </xf>
    <xf numFmtId="49" fontId="74" fillId="7" borderId="4" xfId="3" quotePrefix="1" applyNumberFormat="1" applyFont="1" applyFill="1" applyBorder="1" applyAlignment="1">
      <alignment horizontal="center"/>
    </xf>
    <xf numFmtId="0" fontId="26" fillId="7" borderId="4" xfId="3" applyFont="1" applyFill="1" applyBorder="1"/>
    <xf numFmtId="49" fontId="73" fillId="7" borderId="6" xfId="3" quotePrefix="1" applyNumberFormat="1" applyFont="1" applyFill="1" applyBorder="1" applyAlignment="1">
      <alignment horizontal="center"/>
    </xf>
    <xf numFmtId="0" fontId="12" fillId="7" borderId="6" xfId="3" applyFont="1" applyFill="1" applyBorder="1"/>
    <xf numFmtId="49" fontId="75" fillId="7" borderId="6" xfId="3" quotePrefix="1" applyNumberFormat="1" applyFont="1" applyFill="1" applyBorder="1" applyAlignment="1">
      <alignment horizontal="center"/>
    </xf>
    <xf numFmtId="0" fontId="76" fillId="7" borderId="6" xfId="3" applyFont="1" applyFill="1" applyBorder="1"/>
    <xf numFmtId="49" fontId="73" fillId="7" borderId="7" xfId="3" quotePrefix="1" applyNumberFormat="1" applyFont="1" applyFill="1" applyBorder="1" applyAlignment="1">
      <alignment horizontal="center"/>
    </xf>
    <xf numFmtId="0" fontId="12" fillId="7" borderId="7" xfId="3" applyFont="1" applyFill="1" applyBorder="1"/>
    <xf numFmtId="168" fontId="28" fillId="7" borderId="0" xfId="8" quotePrefix="1" applyNumberFormat="1" applyFont="1" applyFill="1" applyAlignment="1">
      <alignment horizontal="left"/>
    </xf>
    <xf numFmtId="0" fontId="77" fillId="7" borderId="8" xfId="8" applyFont="1" applyFill="1" applyBorder="1"/>
    <xf numFmtId="0" fontId="28" fillId="8" borderId="0" xfId="8" quotePrefix="1" applyFont="1" applyFill="1" applyAlignment="1">
      <alignment horizontal="left"/>
    </xf>
    <xf numFmtId="168" fontId="78" fillId="7" borderId="9" xfId="3" applyNumberFormat="1" applyFont="1" applyFill="1" applyBorder="1" applyAlignment="1">
      <alignment horizontal="center"/>
    </xf>
    <xf numFmtId="169" fontId="79" fillId="7" borderId="10" xfId="3" applyNumberFormat="1" applyFont="1" applyFill="1" applyBorder="1" applyAlignment="1">
      <alignment horizontal="left"/>
    </xf>
    <xf numFmtId="169" fontId="80" fillId="7" borderId="10" xfId="3" applyNumberFormat="1" applyFont="1" applyFill="1" applyBorder="1" applyAlignment="1">
      <alignment horizontal="left"/>
    </xf>
    <xf numFmtId="49" fontId="81" fillId="7" borderId="4" xfId="3" quotePrefix="1" applyNumberFormat="1" applyFont="1" applyFill="1" applyBorder="1" applyAlignment="1">
      <alignment horizontal="center"/>
    </xf>
    <xf numFmtId="0" fontId="82" fillId="7" borderId="11" xfId="3" applyFont="1" applyFill="1" applyBorder="1"/>
    <xf numFmtId="0" fontId="82" fillId="7" borderId="5" xfId="3" applyFont="1" applyFill="1" applyBorder="1"/>
    <xf numFmtId="0" fontId="82" fillId="7" borderId="4" xfId="3" applyFont="1" applyFill="1" applyBorder="1"/>
    <xf numFmtId="0" fontId="83" fillId="7" borderId="4" xfId="3" applyFont="1" applyFill="1" applyBorder="1"/>
    <xf numFmtId="0" fontId="82" fillId="7" borderId="4" xfId="3" applyFont="1" applyFill="1" applyBorder="1" applyAlignment="1">
      <alignment horizontal="left"/>
    </xf>
    <xf numFmtId="0" fontId="72" fillId="0" borderId="0" xfId="5" quotePrefix="1" applyFont="1"/>
    <xf numFmtId="169" fontId="72" fillId="0" borderId="0" xfId="5" applyNumberFormat="1" applyFont="1"/>
    <xf numFmtId="0" fontId="82" fillId="7" borderId="4" xfId="3" applyFont="1" applyFill="1" applyBorder="1" applyAlignment="1">
      <alignment horizontal="left" wrapText="1"/>
    </xf>
    <xf numFmtId="0" fontId="12" fillId="0" borderId="12" xfId="6" applyFont="1" applyBorder="1"/>
    <xf numFmtId="49" fontId="84" fillId="7" borderId="6" xfId="3" quotePrefix="1" applyNumberFormat="1" applyFont="1" applyFill="1" applyBorder="1" applyAlignment="1">
      <alignment horizontal="center"/>
    </xf>
    <xf numFmtId="0" fontId="85" fillId="7" borderId="6" xfId="3" applyFont="1" applyFill="1" applyBorder="1"/>
    <xf numFmtId="169" fontId="86" fillId="7" borderId="13" xfId="3" applyNumberFormat="1" applyFont="1" applyFill="1" applyBorder="1" applyAlignment="1">
      <alignment horizontal="left"/>
    </xf>
    <xf numFmtId="49" fontId="81" fillId="7" borderId="14" xfId="3" quotePrefix="1" applyNumberFormat="1" applyFont="1" applyFill="1" applyBorder="1" applyAlignment="1">
      <alignment horizontal="center"/>
    </xf>
    <xf numFmtId="0" fontId="12" fillId="7" borderId="11" xfId="3" applyFont="1" applyFill="1" applyBorder="1"/>
    <xf numFmtId="49" fontId="81" fillId="7" borderId="15" xfId="3" quotePrefix="1" applyNumberFormat="1" applyFont="1" applyFill="1" applyBorder="1" applyAlignment="1">
      <alignment horizontal="center"/>
    </xf>
    <xf numFmtId="0" fontId="26" fillId="7" borderId="15" xfId="3" applyFont="1" applyFill="1" applyBorder="1"/>
    <xf numFmtId="49" fontId="78" fillId="7" borderId="9" xfId="3" applyNumberFormat="1" applyFont="1" applyFill="1" applyBorder="1" applyAlignment="1">
      <alignment horizontal="center"/>
    </xf>
    <xf numFmtId="169" fontId="79" fillId="7" borderId="13" xfId="3" applyNumberFormat="1" applyFont="1" applyFill="1" applyBorder="1" applyAlignment="1">
      <alignment horizontal="left"/>
    </xf>
    <xf numFmtId="49" fontId="73" fillId="7" borderId="15" xfId="3" quotePrefix="1" applyNumberFormat="1" applyFont="1" applyFill="1" applyBorder="1" applyAlignment="1">
      <alignment horizontal="center"/>
    </xf>
    <xf numFmtId="0" fontId="12" fillId="7" borderId="15" xfId="3" applyFont="1" applyFill="1" applyBorder="1"/>
    <xf numFmtId="49" fontId="81" fillId="7" borderId="7" xfId="3" quotePrefix="1" applyNumberFormat="1" applyFont="1" applyFill="1" applyBorder="1" applyAlignment="1">
      <alignment horizontal="center"/>
    </xf>
    <xf numFmtId="0" fontId="26" fillId="7" borderId="7" xfId="3" applyFont="1" applyFill="1" applyBorder="1"/>
    <xf numFmtId="49" fontId="73" fillId="7" borderId="14" xfId="3" quotePrefix="1" applyNumberFormat="1" applyFont="1" applyFill="1" applyBorder="1" applyAlignment="1">
      <alignment horizontal="center"/>
    </xf>
    <xf numFmtId="0" fontId="12" fillId="7" borderId="14" xfId="3" applyFont="1" applyFill="1" applyBorder="1"/>
    <xf numFmtId="49" fontId="81" fillId="7" borderId="6" xfId="3" quotePrefix="1" applyNumberFormat="1" applyFont="1" applyFill="1" applyBorder="1" applyAlignment="1">
      <alignment horizontal="center"/>
    </xf>
    <xf numFmtId="0" fontId="44" fillId="7" borderId="6" xfId="3" applyFont="1" applyFill="1" applyBorder="1"/>
    <xf numFmtId="0" fontId="12" fillId="7" borderId="2" xfId="3" applyFont="1" applyFill="1" applyBorder="1"/>
    <xf numFmtId="49" fontId="75" fillId="7" borderId="4" xfId="3" quotePrefix="1" applyNumberFormat="1" applyFont="1" applyFill="1" applyBorder="1" applyAlignment="1">
      <alignment horizontal="center"/>
    </xf>
    <xf numFmtId="0" fontId="76" fillId="7" borderId="4" xfId="3" applyFont="1" applyFill="1" applyBorder="1"/>
    <xf numFmtId="0" fontId="12" fillId="7" borderId="7" xfId="3" applyFont="1" applyFill="1" applyBorder="1" applyAlignment="1">
      <alignment horizontal="left" wrapText="1"/>
    </xf>
    <xf numFmtId="0" fontId="45" fillId="7" borderId="16" xfId="3" applyFont="1" applyFill="1" applyBorder="1" applyAlignment="1">
      <alignment horizontal="left"/>
    </xf>
    <xf numFmtId="0" fontId="45" fillId="7" borderId="4" xfId="3" applyFont="1" applyFill="1" applyBorder="1" applyAlignment="1">
      <alignment horizontal="left"/>
    </xf>
    <xf numFmtId="0" fontId="87" fillId="7" borderId="4" xfId="3" applyFont="1" applyFill="1" applyBorder="1" applyAlignment="1">
      <alignment horizontal="left"/>
    </xf>
    <xf numFmtId="0" fontId="45" fillId="7" borderId="4" xfId="3" quotePrefix="1" applyFont="1" applyFill="1" applyBorder="1" applyAlignment="1">
      <alignment horizontal="left"/>
    </xf>
    <xf numFmtId="0" fontId="45" fillId="7" borderId="7" xfId="3" applyFont="1" applyFill="1" applyBorder="1" applyAlignment="1">
      <alignment horizontal="left"/>
    </xf>
    <xf numFmtId="0" fontId="87" fillId="7" borderId="16" xfId="3" applyFont="1" applyFill="1" applyBorder="1" applyAlignment="1">
      <alignment horizontal="left"/>
    </xf>
    <xf numFmtId="0" fontId="45" fillId="7" borderId="6" xfId="3" applyFont="1" applyFill="1" applyBorder="1" applyAlignment="1">
      <alignment horizontal="left"/>
    </xf>
    <xf numFmtId="0" fontId="45" fillId="7" borderId="14" xfId="3" applyFont="1" applyFill="1" applyBorder="1" applyAlignment="1">
      <alignment horizontal="left"/>
    </xf>
    <xf numFmtId="0" fontId="46" fillId="7" borderId="7" xfId="3" applyFont="1" applyFill="1" applyBorder="1" applyAlignment="1">
      <alignment horizontal="left"/>
    </xf>
    <xf numFmtId="0" fontId="87" fillId="7" borderId="7" xfId="3" applyFont="1" applyFill="1" applyBorder="1" applyAlignment="1">
      <alignment horizontal="left"/>
    </xf>
    <xf numFmtId="0" fontId="81" fillId="0" borderId="0" xfId="3" quotePrefix="1" applyFont="1" applyAlignment="1">
      <alignment horizontal="center"/>
    </xf>
    <xf numFmtId="0" fontId="87" fillId="0" borderId="0" xfId="3" applyFont="1" applyAlignment="1">
      <alignment horizontal="left"/>
    </xf>
    <xf numFmtId="0" fontId="72" fillId="4" borderId="12" xfId="5" applyFont="1" applyFill="1" applyBorder="1"/>
    <xf numFmtId="0" fontId="72" fillId="9" borderId="12" xfId="5" applyFont="1" applyFill="1" applyBorder="1"/>
    <xf numFmtId="0" fontId="72" fillId="0" borderId="12" xfId="5" applyFont="1" applyBorder="1"/>
    <xf numFmtId="14" fontId="72" fillId="7" borderId="12" xfId="5" applyNumberFormat="1" applyFont="1" applyFill="1" applyBorder="1" applyAlignment="1">
      <alignment horizontal="left"/>
    </xf>
    <xf numFmtId="0" fontId="81" fillId="7" borderId="4" xfId="3" quotePrefix="1" applyFont="1" applyFill="1" applyBorder="1" applyAlignment="1">
      <alignment horizontal="center"/>
    </xf>
    <xf numFmtId="0" fontId="54" fillId="0" borderId="0" xfId="0" applyFont="1" applyAlignment="1">
      <alignment horizontal="centerContinuous" vertical="center"/>
    </xf>
    <xf numFmtId="0" fontId="54" fillId="0" borderId="0" xfId="0" applyFont="1" applyAlignment="1">
      <alignment horizontal="centerContinuous"/>
    </xf>
    <xf numFmtId="0" fontId="54" fillId="0" borderId="0" xfId="0" quotePrefix="1" applyFont="1" applyAlignment="1">
      <alignment horizontal="centerContinuous"/>
    </xf>
    <xf numFmtId="0" fontId="55" fillId="0" borderId="0" xfId="0" applyFont="1"/>
    <xf numFmtId="0" fontId="54" fillId="0" borderId="17" xfId="0" applyFont="1" applyBorder="1" applyAlignment="1">
      <alignment horizontal="centerContinuous" vertical="center"/>
    </xf>
    <xf numFmtId="0" fontId="54" fillId="0" borderId="17" xfId="0" applyFont="1" applyBorder="1" applyAlignment="1">
      <alignment horizontal="centerContinuous"/>
    </xf>
    <xf numFmtId="0" fontId="54" fillId="0" borderId="17" xfId="0" quotePrefix="1" applyFont="1" applyBorder="1" applyAlignment="1">
      <alignment horizontal="centerContinuous"/>
    </xf>
    <xf numFmtId="0" fontId="54" fillId="0" borderId="0" xfId="0" applyFont="1" applyAlignment="1">
      <alignment horizontal="center" vertical="center"/>
    </xf>
    <xf numFmtId="0" fontId="54" fillId="0" borderId="0" xfId="0" applyFont="1" applyAlignment="1">
      <alignment horizontal="right"/>
    </xf>
    <xf numFmtId="0" fontId="54" fillId="0" borderId="0" xfId="0" applyFont="1" applyAlignment="1">
      <alignment horizontal="center"/>
    </xf>
    <xf numFmtId="0" fontId="54" fillId="0" borderId="0" xfId="0" applyFont="1"/>
    <xf numFmtId="0" fontId="55" fillId="0" borderId="0" xfId="0" applyFont="1" applyAlignment="1">
      <alignment horizontal="center" vertical="center"/>
    </xf>
    <xf numFmtId="49" fontId="54" fillId="0" borderId="0" xfId="0" applyNumberFormat="1" applyFont="1" applyAlignment="1">
      <alignment horizontal="center" vertical="center"/>
    </xf>
    <xf numFmtId="0" fontId="59" fillId="2" borderId="18" xfId="0" applyFont="1" applyFill="1" applyBorder="1" applyAlignment="1">
      <alignment horizontal="right" vertical="top"/>
    </xf>
    <xf numFmtId="1" fontId="59" fillId="2" borderId="12" xfId="0" applyNumberFormat="1" applyFont="1" applyFill="1" applyBorder="1" applyAlignment="1">
      <alignment horizontal="justify" vertical="center"/>
    </xf>
    <xf numFmtId="0" fontId="59" fillId="2" borderId="12" xfId="0" applyFont="1" applyFill="1" applyBorder="1" applyAlignment="1">
      <alignment horizontal="right" vertical="top"/>
    </xf>
    <xf numFmtId="0" fontId="58" fillId="0" borderId="12" xfId="0" applyFont="1" applyBorder="1" applyAlignment="1">
      <alignment vertical="center"/>
    </xf>
    <xf numFmtId="0" fontId="58" fillId="0" borderId="12" xfId="0" quotePrefix="1" applyFont="1" applyBorder="1" applyAlignment="1">
      <alignment horizontal="right"/>
    </xf>
    <xf numFmtId="166" fontId="58" fillId="0" borderId="12" xfId="0" applyNumberFormat="1" applyFont="1" applyBorder="1"/>
    <xf numFmtId="3" fontId="61" fillId="0" borderId="12" xfId="0" applyNumberFormat="1" applyFont="1" applyBorder="1" applyAlignment="1">
      <alignment horizontal="center"/>
    </xf>
    <xf numFmtId="49" fontId="62" fillId="0" borderId="12" xfId="0" applyNumberFormat="1" applyFont="1" applyBorder="1" applyAlignment="1">
      <alignment horizontal="center" vertical="center"/>
    </xf>
    <xf numFmtId="0" fontId="62" fillId="0" borderId="12" xfId="0" applyFont="1" applyBorder="1" applyAlignment="1">
      <alignment horizontal="right" vertical="top"/>
    </xf>
    <xf numFmtId="166" fontId="63" fillId="0" borderId="12" xfId="0" applyNumberFormat="1" applyFont="1" applyBorder="1" applyAlignment="1">
      <alignment horizontal="center" vertical="center"/>
    </xf>
    <xf numFmtId="3" fontId="64" fillId="0" borderId="12" xfId="0" applyNumberFormat="1" applyFont="1" applyBorder="1"/>
    <xf numFmtId="0" fontId="58" fillId="0" borderId="12" xfId="0" applyFont="1" applyBorder="1" applyAlignment="1">
      <alignment horizontal="right" vertical="top"/>
    </xf>
    <xf numFmtId="166" fontId="56" fillId="0" borderId="12" xfId="0" applyNumberFormat="1" applyFont="1" applyBorder="1" applyAlignment="1">
      <alignment horizontal="center" vertical="center"/>
    </xf>
    <xf numFmtId="0" fontId="56" fillId="0" borderId="18" xfId="0" applyFont="1" applyBorder="1" applyAlignment="1">
      <alignment horizontal="right" vertical="top"/>
    </xf>
    <xf numFmtId="3" fontId="65" fillId="0" borderId="12" xfId="0" applyNumberFormat="1" applyFont="1" applyBorder="1"/>
    <xf numFmtId="0" fontId="62" fillId="0" borderId="18" xfId="0" applyFont="1" applyBorder="1" applyAlignment="1">
      <alignment horizontal="right" vertical="top"/>
    </xf>
    <xf numFmtId="166" fontId="61" fillId="2" borderId="12" xfId="0" applyNumberFormat="1" applyFont="1" applyFill="1" applyBorder="1" applyAlignment="1">
      <alignment horizontal="center" vertical="center"/>
    </xf>
    <xf numFmtId="3" fontId="61" fillId="0" borderId="12" xfId="0" applyNumberFormat="1" applyFont="1" applyBorder="1"/>
    <xf numFmtId="0" fontId="61" fillId="2" borderId="18" xfId="0" applyFont="1" applyFill="1" applyBorder="1" applyAlignment="1">
      <alignment horizontal="right" vertical="top"/>
    </xf>
    <xf numFmtId="1" fontId="61" fillId="2" borderId="12" xfId="0" applyNumberFormat="1" applyFont="1" applyFill="1" applyBorder="1" applyAlignment="1">
      <alignment horizontal="justify" vertical="center"/>
    </xf>
    <xf numFmtId="0" fontId="61" fillId="2" borderId="12" xfId="0" applyFont="1" applyFill="1" applyBorder="1" applyAlignment="1">
      <alignment horizontal="right" vertical="top"/>
    </xf>
    <xf numFmtId="3" fontId="58" fillId="0" borderId="12" xfId="0" applyNumberFormat="1" applyFont="1" applyBorder="1"/>
    <xf numFmtId="166" fontId="59" fillId="2" borderId="12" xfId="0" applyNumberFormat="1" applyFont="1" applyFill="1" applyBorder="1" applyAlignment="1">
      <alignment horizontal="center" vertical="center"/>
    </xf>
    <xf numFmtId="4" fontId="59" fillId="3" borderId="12" xfId="0" applyNumberFormat="1" applyFont="1" applyFill="1" applyBorder="1"/>
    <xf numFmtId="4" fontId="61" fillId="3" borderId="12" xfId="0" applyNumberFormat="1" applyFont="1" applyFill="1" applyBorder="1"/>
    <xf numFmtId="1" fontId="61" fillId="0" borderId="12" xfId="0" applyNumberFormat="1" applyFont="1" applyBorder="1" applyAlignment="1">
      <alignment horizontal="justify" vertical="center"/>
    </xf>
    <xf numFmtId="0" fontId="61" fillId="0" borderId="12" xfId="0" applyFont="1" applyBorder="1" applyAlignment="1">
      <alignment horizontal="right" vertical="top"/>
    </xf>
    <xf numFmtId="166" fontId="61" fillId="0" borderId="12" xfId="0" applyNumberFormat="1" applyFont="1" applyBorder="1" applyAlignment="1">
      <alignment horizontal="center" vertical="center"/>
    </xf>
    <xf numFmtId="2" fontId="59" fillId="0" borderId="12" xfId="0" applyNumberFormat="1" applyFont="1" applyBorder="1"/>
    <xf numFmtId="1" fontId="59" fillId="0" borderId="12" xfId="0" applyNumberFormat="1" applyFont="1" applyBorder="1" applyAlignment="1">
      <alignment horizontal="justify" vertical="center"/>
    </xf>
    <xf numFmtId="0" fontId="59" fillId="0" borderId="12" xfId="0" applyFont="1" applyBorder="1" applyAlignment="1">
      <alignment horizontal="right" vertical="top"/>
    </xf>
    <xf numFmtId="166" fontId="59" fillId="0" borderId="12" xfId="0" applyNumberFormat="1" applyFont="1" applyBorder="1" applyAlignment="1">
      <alignment horizontal="center" vertical="center"/>
    </xf>
    <xf numFmtId="4" fontId="59" fillId="0" borderId="12" xfId="0" applyNumberFormat="1" applyFont="1" applyBorder="1"/>
    <xf numFmtId="0" fontId="59" fillId="0" borderId="18" xfId="0" applyFont="1" applyBorder="1" applyAlignment="1">
      <alignment horizontal="right" vertical="top"/>
    </xf>
    <xf numFmtId="0" fontId="61" fillId="0" borderId="18" xfId="0" applyFont="1" applyBorder="1" applyAlignment="1">
      <alignment horizontal="right" vertical="top"/>
    </xf>
    <xf numFmtId="2" fontId="56" fillId="3" borderId="12" xfId="0" applyNumberFormat="1" applyFont="1" applyFill="1" applyBorder="1"/>
    <xf numFmtId="4" fontId="58" fillId="3" borderId="12" xfId="0" applyNumberFormat="1" applyFont="1" applyFill="1" applyBorder="1"/>
    <xf numFmtId="3" fontId="58" fillId="0" borderId="19" xfId="0" applyNumberFormat="1" applyFont="1" applyBorder="1"/>
    <xf numFmtId="3" fontId="61" fillId="0" borderId="19" xfId="0" applyNumberFormat="1" applyFont="1" applyBorder="1"/>
    <xf numFmtId="0" fontId="56" fillId="10" borderId="18" xfId="3" applyFont="1" applyFill="1" applyBorder="1" applyAlignment="1" applyProtection="1">
      <alignment horizontal="right" vertical="top"/>
      <protection hidden="1"/>
    </xf>
    <xf numFmtId="166" fontId="58" fillId="0" borderId="12" xfId="0" applyNumberFormat="1" applyFont="1" applyBorder="1" applyAlignment="1">
      <alignment horizontal="center" vertical="center"/>
    </xf>
    <xf numFmtId="1" fontId="56" fillId="0" borderId="12" xfId="0" applyNumberFormat="1" applyFont="1" applyBorder="1" applyAlignment="1">
      <alignment horizontal="justify" vertical="center"/>
    </xf>
    <xf numFmtId="0" fontId="56" fillId="0" borderId="12" xfId="0" applyFont="1" applyBorder="1" applyAlignment="1">
      <alignment horizontal="right" vertical="top"/>
    </xf>
    <xf numFmtId="0" fontId="56" fillId="10" borderId="18" xfId="0" applyFont="1" applyFill="1" applyBorder="1" applyAlignment="1" applyProtection="1">
      <alignment horizontal="right" vertical="top"/>
      <protection hidden="1"/>
    </xf>
    <xf numFmtId="1" fontId="58" fillId="0" borderId="12" xfId="0" applyNumberFormat="1" applyFont="1" applyBorder="1" applyAlignment="1">
      <alignment horizontal="justify" vertical="center"/>
    </xf>
    <xf numFmtId="166" fontId="65" fillId="0" borderId="12" xfId="0" applyNumberFormat="1" applyFont="1" applyBorder="1" applyAlignment="1">
      <alignment horizontal="center" vertical="center"/>
    </xf>
    <xf numFmtId="166" fontId="61" fillId="0" borderId="12" xfId="0" applyNumberFormat="1" applyFont="1" applyBorder="1" applyAlignment="1">
      <alignment horizontal="justify" vertical="top"/>
    </xf>
    <xf numFmtId="0" fontId="59" fillId="0" borderId="12" xfId="0" applyFont="1" applyBorder="1" applyAlignment="1">
      <alignment horizontal="right"/>
    </xf>
    <xf numFmtId="0" fontId="56" fillId="10" borderId="12" xfId="3" applyFont="1" applyFill="1" applyBorder="1" applyAlignment="1" applyProtection="1">
      <alignment horizontal="right" vertical="top"/>
      <protection hidden="1"/>
    </xf>
    <xf numFmtId="1" fontId="59" fillId="11" borderId="12" xfId="0" applyNumberFormat="1" applyFont="1" applyFill="1" applyBorder="1" applyAlignment="1">
      <alignment horizontal="justify" vertical="center"/>
    </xf>
    <xf numFmtId="1" fontId="59" fillId="11" borderId="12" xfId="0" quotePrefix="1" applyNumberFormat="1" applyFont="1" applyFill="1" applyBorder="1" applyAlignment="1">
      <alignment horizontal="justify" vertical="center"/>
    </xf>
    <xf numFmtId="1" fontId="59" fillId="11" borderId="12" xfId="0" quotePrefix="1" applyNumberFormat="1" applyFont="1" applyFill="1" applyBorder="1" applyAlignment="1">
      <alignment vertical="center"/>
    </xf>
    <xf numFmtId="1" fontId="56" fillId="11" borderId="12" xfId="3" quotePrefix="1" applyNumberFormat="1" applyFont="1" applyFill="1" applyBorder="1" applyAlignment="1" applyProtection="1">
      <alignment horizontal="justify" vertical="center"/>
      <protection hidden="1"/>
    </xf>
    <xf numFmtId="1" fontId="88" fillId="12" borderId="12" xfId="0" applyNumberFormat="1" applyFont="1" applyFill="1" applyBorder="1" applyAlignment="1">
      <alignment horizontal="justify" vertical="center"/>
    </xf>
    <xf numFmtId="166" fontId="88" fillId="12" borderId="12" xfId="0" applyNumberFormat="1" applyFont="1" applyFill="1" applyBorder="1" applyAlignment="1">
      <alignment horizontal="center" vertical="center"/>
    </xf>
    <xf numFmtId="4" fontId="88" fillId="12" borderId="12" xfId="0" applyNumberFormat="1" applyFont="1" applyFill="1" applyBorder="1"/>
    <xf numFmtId="0" fontId="89" fillId="12" borderId="12" xfId="0" applyFont="1" applyFill="1" applyBorder="1" applyAlignment="1">
      <alignment horizontal="right" vertical="top"/>
    </xf>
    <xf numFmtId="166" fontId="89" fillId="12" borderId="12" xfId="0" applyNumberFormat="1" applyFont="1" applyFill="1" applyBorder="1" applyAlignment="1">
      <alignment horizontal="center" vertical="center"/>
    </xf>
    <xf numFmtId="4" fontId="89" fillId="12" borderId="12" xfId="0" applyNumberFormat="1" applyFont="1" applyFill="1" applyBorder="1"/>
    <xf numFmtId="0" fontId="88" fillId="12" borderId="18" xfId="0" applyFont="1" applyFill="1" applyBorder="1" applyAlignment="1">
      <alignment horizontal="right" vertical="top"/>
    </xf>
    <xf numFmtId="0" fontId="89" fillId="12" borderId="18" xfId="0" applyFont="1" applyFill="1" applyBorder="1" applyAlignment="1">
      <alignment horizontal="right" vertical="top"/>
    </xf>
    <xf numFmtId="4" fontId="59" fillId="13" borderId="12" xfId="0" applyNumberFormat="1" applyFont="1" applyFill="1" applyBorder="1"/>
    <xf numFmtId="4" fontId="61" fillId="13" borderId="12" xfId="0" applyNumberFormat="1" applyFont="1" applyFill="1" applyBorder="1"/>
    <xf numFmtId="49" fontId="58" fillId="0" borderId="20" xfId="0" applyNumberFormat="1" applyFont="1" applyBorder="1" applyAlignment="1">
      <alignment horizontal="justify" vertical="center"/>
    </xf>
    <xf numFmtId="0" fontId="58" fillId="0" borderId="20" xfId="0" applyFont="1" applyBorder="1" applyAlignment="1">
      <alignment horizontal="right" vertical="top"/>
    </xf>
    <xf numFmtId="166" fontId="56" fillId="0" borderId="20" xfId="0" applyNumberFormat="1" applyFont="1" applyBorder="1" applyAlignment="1">
      <alignment horizontal="center" vertical="center"/>
    </xf>
    <xf numFmtId="3" fontId="64" fillId="0" borderId="20" xfId="0" applyNumberFormat="1" applyFont="1" applyBorder="1"/>
    <xf numFmtId="0" fontId="56" fillId="0" borderId="21" xfId="0" applyFont="1" applyBorder="1" applyAlignment="1">
      <alignment horizontal="right" vertical="top"/>
    </xf>
    <xf numFmtId="166" fontId="56" fillId="0" borderId="22" xfId="0" applyNumberFormat="1" applyFont="1" applyBorder="1" applyAlignment="1">
      <alignment horizontal="center" vertical="center"/>
    </xf>
    <xf numFmtId="3" fontId="65" fillId="0" borderId="22" xfId="0" applyNumberFormat="1" applyFont="1" applyBorder="1"/>
    <xf numFmtId="49" fontId="67" fillId="0" borderId="23" xfId="0" applyNumberFormat="1" applyFont="1" applyBorder="1" applyAlignment="1">
      <alignment horizontal="center" vertical="center"/>
    </xf>
    <xf numFmtId="0" fontId="67" fillId="0" borderId="23" xfId="0" applyFont="1" applyBorder="1" applyAlignment="1">
      <alignment horizontal="right" vertical="top"/>
    </xf>
    <xf numFmtId="166" fontId="68" fillId="0" borderId="23" xfId="0" applyNumberFormat="1" applyFont="1" applyBorder="1" applyAlignment="1">
      <alignment horizontal="center" vertical="center"/>
    </xf>
    <xf numFmtId="3" fontId="69" fillId="0" borderId="23" xfId="0" applyNumberFormat="1" applyFont="1" applyBorder="1"/>
    <xf numFmtId="0" fontId="70" fillId="0" borderId="0" xfId="0" applyFont="1"/>
    <xf numFmtId="4" fontId="61" fillId="11" borderId="12" xfId="0" applyNumberFormat="1" applyFont="1" applyFill="1" applyBorder="1" applyProtection="1">
      <protection locked="0"/>
    </xf>
    <xf numFmtId="4" fontId="59" fillId="11" borderId="12" xfId="0" applyNumberFormat="1" applyFont="1" applyFill="1" applyBorder="1" applyProtection="1">
      <protection locked="0"/>
    </xf>
    <xf numFmtId="4" fontId="59" fillId="11" borderId="19" xfId="0" applyNumberFormat="1" applyFont="1" applyFill="1" applyBorder="1" applyProtection="1">
      <protection locked="0"/>
    </xf>
    <xf numFmtId="0" fontId="90" fillId="11" borderId="12" xfId="3" applyFont="1" applyFill="1" applyBorder="1" applyAlignment="1" applyProtection="1">
      <alignment horizontal="center" vertical="center"/>
      <protection locked="0"/>
    </xf>
    <xf numFmtId="165" fontId="66" fillId="11" borderId="12" xfId="3" quotePrefix="1" applyNumberFormat="1" applyFont="1" applyFill="1" applyBorder="1" applyAlignment="1" applyProtection="1">
      <alignment horizontal="center" vertical="center"/>
      <protection locked="0"/>
    </xf>
    <xf numFmtId="0" fontId="54" fillId="0" borderId="0" xfId="0" quotePrefix="1" applyFont="1" applyAlignment="1">
      <alignment horizontal="right"/>
    </xf>
    <xf numFmtId="4" fontId="61" fillId="0" borderId="12" xfId="0" applyNumberFormat="1" applyFont="1" applyBorder="1"/>
    <xf numFmtId="49" fontId="91" fillId="12" borderId="12" xfId="0" applyNumberFormat="1" applyFont="1" applyFill="1" applyBorder="1" applyAlignment="1">
      <alignment horizontal="center" vertical="center"/>
    </xf>
    <xf numFmtId="0" fontId="88" fillId="12" borderId="12" xfId="0" applyFont="1" applyFill="1" applyBorder="1" applyAlignment="1">
      <alignment horizontal="right" vertical="top"/>
    </xf>
    <xf numFmtId="166" fontId="89" fillId="12" borderId="12" xfId="0" applyNumberFormat="1" applyFont="1" applyFill="1" applyBorder="1"/>
    <xf numFmtId="3" fontId="89" fillId="12" borderId="12" xfId="0" applyNumberFormat="1" applyFont="1" applyFill="1" applyBorder="1" applyAlignment="1">
      <alignment horizontal="center"/>
    </xf>
    <xf numFmtId="1" fontId="61" fillId="12" borderId="12" xfId="0" applyNumberFormat="1" applyFont="1" applyFill="1" applyBorder="1" applyAlignment="1">
      <alignment horizontal="justify" vertical="center"/>
    </xf>
    <xf numFmtId="1" fontId="89" fillId="12" borderId="12" xfId="0" applyNumberFormat="1" applyFont="1" applyFill="1" applyBorder="1" applyAlignment="1">
      <alignment horizontal="justify" vertical="center"/>
    </xf>
    <xf numFmtId="1" fontId="56" fillId="0" borderId="22" xfId="0" applyNumberFormat="1" applyFont="1" applyBorder="1" applyAlignment="1">
      <alignment horizontal="justify" vertical="center"/>
    </xf>
    <xf numFmtId="1" fontId="56" fillId="11" borderId="12" xfId="0" quotePrefix="1" applyNumberFormat="1" applyFont="1" applyFill="1" applyBorder="1" applyAlignment="1" applyProtection="1">
      <alignment horizontal="justify" vertical="center"/>
      <protection hidden="1"/>
    </xf>
    <xf numFmtId="1" fontId="56" fillId="11" borderId="12" xfId="0" quotePrefix="1" applyNumberFormat="1" applyFont="1" applyFill="1" applyBorder="1" applyAlignment="1">
      <alignment horizontal="justify" vertical="center"/>
    </xf>
    <xf numFmtId="1" fontId="67" fillId="0" borderId="12" xfId="0" applyNumberFormat="1" applyFont="1" applyBorder="1" applyAlignment="1">
      <alignment horizontal="left" vertical="center"/>
    </xf>
    <xf numFmtId="0" fontId="88" fillId="12" borderId="12" xfId="0" applyFont="1" applyFill="1" applyBorder="1" applyAlignment="1">
      <alignment horizontal="right"/>
    </xf>
    <xf numFmtId="1" fontId="2" fillId="0" borderId="1" xfId="0" applyNumberFormat="1" applyFont="1" applyBorder="1" applyAlignment="1">
      <alignment horizontal="right" vertical="center"/>
    </xf>
    <xf numFmtId="0" fontId="8" fillId="0" borderId="0" xfId="0" quotePrefix="1" applyFont="1" applyAlignment="1">
      <alignment horizontal="right" vertical="center"/>
    </xf>
    <xf numFmtId="0" fontId="9" fillId="0" borderId="0" xfId="0" quotePrefix="1" applyFont="1" applyAlignment="1">
      <alignment horizontal="right" vertical="center"/>
    </xf>
    <xf numFmtId="0" fontId="11" fillId="0" borderId="0" xfId="0" quotePrefix="1" applyFont="1" applyAlignment="1">
      <alignment horizontal="right" vertical="center"/>
    </xf>
    <xf numFmtId="0" fontId="10" fillId="0" borderId="0" xfId="0" applyFont="1" applyAlignment="1">
      <alignment horizontal="right" vertical="center"/>
    </xf>
    <xf numFmtId="0" fontId="54" fillId="0" borderId="0" xfId="0" applyFont="1" applyAlignment="1">
      <alignment horizontal="right" vertical="center"/>
    </xf>
    <xf numFmtId="49" fontId="91" fillId="12" borderId="12" xfId="0" applyNumberFormat="1" applyFont="1" applyFill="1" applyBorder="1" applyAlignment="1">
      <alignment horizontal="right" vertical="center"/>
    </xf>
    <xf numFmtId="49" fontId="62" fillId="0" borderId="12" xfId="0" applyNumberFormat="1" applyFont="1" applyBorder="1" applyAlignment="1">
      <alignment horizontal="right" vertical="center"/>
    </xf>
    <xf numFmtId="49" fontId="67" fillId="0" borderId="23" xfId="0" applyNumberFormat="1" applyFont="1" applyBorder="1" applyAlignment="1">
      <alignment horizontal="right" vertical="center"/>
    </xf>
    <xf numFmtId="1" fontId="56" fillId="0" borderId="21" xfId="0" applyNumberFormat="1" applyFont="1" applyBorder="1" applyAlignment="1">
      <alignment horizontal="right" vertical="center"/>
    </xf>
    <xf numFmtId="1" fontId="67" fillId="0" borderId="18" xfId="0" applyNumberFormat="1" applyFont="1" applyBorder="1" applyAlignment="1">
      <alignment horizontal="right" vertical="center"/>
    </xf>
    <xf numFmtId="1" fontId="56" fillId="0" borderId="18" xfId="0" applyNumberFormat="1" applyFont="1" applyBorder="1" applyAlignment="1">
      <alignment horizontal="right" vertical="center"/>
    </xf>
    <xf numFmtId="1" fontId="59" fillId="2" borderId="18" xfId="0" applyNumberFormat="1" applyFont="1" applyFill="1" applyBorder="1" applyAlignment="1">
      <alignment horizontal="right" vertical="center"/>
    </xf>
    <xf numFmtId="1" fontId="59" fillId="2" borderId="12" xfId="0" applyNumberFormat="1" applyFont="1" applyFill="1" applyBorder="1" applyAlignment="1">
      <alignment horizontal="right" vertical="center"/>
    </xf>
    <xf numFmtId="1" fontId="59" fillId="0" borderId="12" xfId="0" applyNumberFormat="1" applyFont="1" applyBorder="1" applyAlignment="1">
      <alignment horizontal="right" vertical="center"/>
    </xf>
    <xf numFmtId="1" fontId="59" fillId="11" borderId="12" xfId="0" applyNumberFormat="1" applyFont="1" applyFill="1" applyBorder="1" applyAlignment="1">
      <alignment horizontal="right" vertical="center"/>
    </xf>
    <xf numFmtId="1" fontId="59" fillId="0" borderId="18" xfId="0" applyNumberFormat="1" applyFont="1" applyBorder="1" applyAlignment="1">
      <alignment horizontal="right" vertical="center"/>
    </xf>
    <xf numFmtId="1" fontId="59" fillId="11" borderId="12" xfId="0" quotePrefix="1" applyNumberFormat="1" applyFont="1" applyFill="1" applyBorder="1" applyAlignment="1">
      <alignment horizontal="right" vertical="center"/>
    </xf>
    <xf numFmtId="1" fontId="56" fillId="11" borderId="18" xfId="3" quotePrefix="1" applyNumberFormat="1" applyFont="1" applyFill="1" applyBorder="1" applyAlignment="1" applyProtection="1">
      <alignment horizontal="right" vertical="center"/>
      <protection hidden="1"/>
    </xf>
    <xf numFmtId="1" fontId="59" fillId="11" borderId="18" xfId="0" quotePrefix="1" applyNumberFormat="1" applyFont="1" applyFill="1" applyBorder="1" applyAlignment="1">
      <alignment horizontal="right" vertical="center"/>
    </xf>
    <xf numFmtId="1" fontId="67" fillId="0" borderId="12" xfId="0" applyNumberFormat="1" applyFont="1" applyBorder="1" applyAlignment="1">
      <alignment horizontal="right" vertical="center"/>
    </xf>
    <xf numFmtId="1" fontId="56" fillId="0" borderId="12" xfId="0" applyNumberFormat="1" applyFont="1" applyBorder="1" applyAlignment="1">
      <alignment horizontal="right" vertical="center"/>
    </xf>
    <xf numFmtId="1" fontId="56" fillId="11" borderId="18" xfId="0" quotePrefix="1" applyNumberFormat="1" applyFont="1" applyFill="1" applyBorder="1" applyAlignment="1" applyProtection="1">
      <alignment horizontal="right" vertical="center"/>
      <protection hidden="1"/>
    </xf>
    <xf numFmtId="1" fontId="56" fillId="11" borderId="18" xfId="0" quotePrefix="1" applyNumberFormat="1" applyFont="1" applyFill="1" applyBorder="1" applyAlignment="1">
      <alignment horizontal="right" vertical="center"/>
    </xf>
    <xf numFmtId="1" fontId="56" fillId="11" borderId="12" xfId="3" quotePrefix="1" applyNumberFormat="1" applyFont="1" applyFill="1" applyBorder="1" applyAlignment="1" applyProtection="1">
      <alignment horizontal="right" vertical="center"/>
      <protection hidden="1"/>
    </xf>
    <xf numFmtId="0" fontId="4" fillId="0" borderId="0" xfId="0" applyFont="1" applyAlignment="1">
      <alignment horizontal="right" vertical="center"/>
    </xf>
    <xf numFmtId="0" fontId="56" fillId="0" borderId="12" xfId="0" applyFont="1" applyBorder="1" applyAlignment="1">
      <alignment horizontal="right" vertical="center"/>
    </xf>
    <xf numFmtId="49" fontId="56" fillId="0" borderId="20" xfId="0" applyNumberFormat="1" applyFont="1" applyBorder="1" applyAlignment="1">
      <alignment horizontal="right" vertical="center"/>
    </xf>
    <xf numFmtId="0" fontId="54" fillId="0" borderId="0" xfId="0" quotePrefix="1" applyFont="1" applyAlignment="1">
      <alignment horizontal="right" vertical="center"/>
    </xf>
    <xf numFmtId="1" fontId="56" fillId="0" borderId="21" xfId="0" applyNumberFormat="1" applyFont="1" applyBorder="1" applyAlignment="1">
      <alignment horizontal="justify" vertical="center"/>
    </xf>
    <xf numFmtId="1" fontId="67" fillId="0" borderId="18" xfId="0" applyNumberFormat="1" applyFont="1" applyBorder="1" applyAlignment="1">
      <alignment horizontal="left" vertical="center"/>
    </xf>
    <xf numFmtId="1" fontId="56" fillId="0" borderId="18" xfId="0" applyNumberFormat="1" applyFont="1" applyBorder="1" applyAlignment="1">
      <alignment horizontal="justify" vertical="center"/>
    </xf>
    <xf numFmtId="1" fontId="59" fillId="2" borderId="18" xfId="0" applyNumberFormat="1" applyFont="1" applyFill="1" applyBorder="1" applyAlignment="1">
      <alignment horizontal="justify" vertical="center"/>
    </xf>
    <xf numFmtId="1" fontId="61" fillId="2" borderId="18" xfId="0" applyNumberFormat="1" applyFont="1" applyFill="1" applyBorder="1" applyAlignment="1">
      <alignment horizontal="justify" vertical="center"/>
    </xf>
    <xf numFmtId="1" fontId="59" fillId="0" borderId="18" xfId="0" applyNumberFormat="1" applyFont="1" applyBorder="1" applyAlignment="1">
      <alignment horizontal="justify" vertical="center"/>
    </xf>
    <xf numFmtId="1" fontId="61" fillId="0" borderId="18" xfId="0" applyNumberFormat="1" applyFont="1" applyBorder="1" applyAlignment="1">
      <alignment horizontal="justify" vertical="center"/>
    </xf>
    <xf numFmtId="1" fontId="56" fillId="11" borderId="18" xfId="3" quotePrefix="1" applyNumberFormat="1" applyFont="1" applyFill="1" applyBorder="1" applyAlignment="1" applyProtection="1">
      <alignment horizontal="justify" vertical="center"/>
      <protection hidden="1"/>
    </xf>
    <xf numFmtId="1" fontId="59" fillId="11" borderId="18" xfId="0" quotePrefix="1" applyNumberFormat="1" applyFont="1" applyFill="1" applyBorder="1" applyAlignment="1">
      <alignment horizontal="justify" vertical="center"/>
    </xf>
    <xf numFmtId="1" fontId="56" fillId="11" borderId="18" xfId="0" quotePrefix="1" applyNumberFormat="1" applyFont="1" applyFill="1" applyBorder="1" applyAlignment="1" applyProtection="1">
      <alignment horizontal="justify" vertical="center"/>
      <protection hidden="1"/>
    </xf>
    <xf numFmtId="1" fontId="56" fillId="11" borderId="18" xfId="0" quotePrefix="1" applyNumberFormat="1" applyFont="1" applyFill="1" applyBorder="1" applyAlignment="1">
      <alignment horizontal="justify" vertical="center"/>
    </xf>
    <xf numFmtId="0" fontId="71" fillId="0" borderId="0" xfId="5"/>
    <xf numFmtId="165" fontId="66" fillId="11" borderId="12" xfId="3" quotePrefix="1" applyNumberFormat="1" applyFont="1" applyFill="1" applyBorder="1" applyAlignment="1">
      <alignment horizontal="center" vertical="center"/>
    </xf>
    <xf numFmtId="0" fontId="54" fillId="0" borderId="0" xfId="0" quotePrefix="1" applyFont="1" applyAlignment="1">
      <alignment horizontal="left" vertical="center"/>
    </xf>
    <xf numFmtId="165" fontId="92" fillId="14" borderId="12" xfId="3" quotePrefix="1" applyNumberFormat="1" applyFont="1" applyFill="1" applyBorder="1" applyAlignment="1" applyProtection="1">
      <alignment horizontal="center" vertical="center"/>
      <protection locked="0"/>
    </xf>
    <xf numFmtId="0" fontId="59" fillId="0" borderId="12" xfId="0" applyFont="1" applyBorder="1" applyAlignment="1">
      <alignment horizontal="left" vertical="center"/>
    </xf>
    <xf numFmtId="0" fontId="59" fillId="0" borderId="12" xfId="0" applyFont="1" applyBorder="1" applyAlignment="1" applyProtection="1">
      <alignment horizontal="right" vertical="top"/>
      <protection locked="0"/>
    </xf>
    <xf numFmtId="0" fontId="93" fillId="0" borderId="0" xfId="0" applyFont="1"/>
    <xf numFmtId="1" fontId="61" fillId="2" borderId="18" xfId="0" applyNumberFormat="1" applyFont="1" applyFill="1" applyBorder="1" applyAlignment="1">
      <alignment horizontal="right" vertical="center"/>
    </xf>
    <xf numFmtId="0" fontId="94" fillId="0" borderId="0" xfId="0" applyFont="1"/>
    <xf numFmtId="1" fontId="1" fillId="0" borderId="0" xfId="0" applyNumberFormat="1" applyFont="1"/>
    <xf numFmtId="0" fontId="3" fillId="0" borderId="0" xfId="0" applyFont="1"/>
    <xf numFmtId="1" fontId="57" fillId="15" borderId="20" xfId="0" applyNumberFormat="1" applyFont="1" applyFill="1" applyBorder="1" applyAlignment="1">
      <alignment horizontal="center" vertical="center"/>
    </xf>
    <xf numFmtId="1" fontId="57" fillId="15" borderId="20" xfId="0" applyNumberFormat="1" applyFont="1" applyFill="1" applyBorder="1" applyAlignment="1">
      <alignment horizontal="right" vertical="center"/>
    </xf>
    <xf numFmtId="0" fontId="57" fillId="15" borderId="20" xfId="0" applyFont="1" applyFill="1" applyBorder="1" applyAlignment="1">
      <alignment horizontal="right"/>
    </xf>
    <xf numFmtId="0" fontId="59" fillId="15" borderId="20" xfId="0" applyFont="1" applyFill="1" applyBorder="1" applyAlignment="1">
      <alignment horizontal="center"/>
    </xf>
    <xf numFmtId="0" fontId="58" fillId="15" borderId="1" xfId="0" applyFont="1" applyFill="1" applyBorder="1"/>
    <xf numFmtId="0" fontId="58" fillId="15" borderId="24" xfId="0" applyFont="1" applyFill="1" applyBorder="1"/>
    <xf numFmtId="1" fontId="57" fillId="15" borderId="22" xfId="0" applyNumberFormat="1" applyFont="1" applyFill="1" applyBorder="1" applyAlignment="1">
      <alignment horizontal="center" vertical="center"/>
    </xf>
    <xf numFmtId="1" fontId="57" fillId="15" borderId="22" xfId="0" applyNumberFormat="1" applyFont="1" applyFill="1" applyBorder="1" applyAlignment="1">
      <alignment horizontal="right" vertical="center"/>
    </xf>
    <xf numFmtId="0" fontId="57" fillId="15" borderId="22" xfId="0" applyFont="1" applyFill="1" applyBorder="1" applyAlignment="1">
      <alignment horizontal="right"/>
    </xf>
    <xf numFmtId="0" fontId="59" fillId="15" borderId="22" xfId="0" applyFont="1" applyFill="1" applyBorder="1" applyAlignment="1">
      <alignment horizontal="center"/>
    </xf>
    <xf numFmtId="0" fontId="58" fillId="15" borderId="25" xfId="0" applyFont="1" applyFill="1" applyBorder="1"/>
    <xf numFmtId="0" fontId="58" fillId="15" borderId="21" xfId="0" applyFont="1" applyFill="1" applyBorder="1"/>
    <xf numFmtId="1" fontId="58" fillId="15" borderId="26" xfId="0" applyNumberFormat="1" applyFont="1" applyFill="1" applyBorder="1" applyAlignment="1">
      <alignment vertical="center"/>
    </xf>
    <xf numFmtId="0" fontId="56" fillId="15" borderId="20" xfId="0" applyFont="1" applyFill="1" applyBorder="1" applyAlignment="1">
      <alignment horizontal="center" vertical="center"/>
    </xf>
    <xf numFmtId="0" fontId="59" fillId="15" borderId="27" xfId="0" applyFont="1" applyFill="1" applyBorder="1" applyAlignment="1">
      <alignment horizontal="center" vertical="center"/>
    </xf>
    <xf numFmtId="0" fontId="56" fillId="15" borderId="28" xfId="0" applyFont="1" applyFill="1" applyBorder="1" applyAlignment="1">
      <alignment horizontal="center" vertical="center" wrapText="1"/>
    </xf>
    <xf numFmtId="0" fontId="68" fillId="15" borderId="26" xfId="0" applyFont="1" applyFill="1" applyBorder="1" applyAlignment="1">
      <alignment horizontal="center" vertical="center" wrapText="1"/>
    </xf>
    <xf numFmtId="0" fontId="56" fillId="15" borderId="22" xfId="0" applyFont="1" applyFill="1" applyBorder="1" applyAlignment="1">
      <alignment horizontal="center" vertical="center" wrapText="1"/>
    </xf>
    <xf numFmtId="0" fontId="60" fillId="15" borderId="27" xfId="0" applyFont="1" applyFill="1" applyBorder="1" applyAlignment="1">
      <alignment horizontal="center" vertical="center"/>
    </xf>
    <xf numFmtId="0" fontId="56" fillId="15" borderId="27" xfId="0" applyFont="1" applyFill="1" applyBorder="1" applyAlignment="1">
      <alignment horizontal="center" vertical="center"/>
    </xf>
    <xf numFmtId="1" fontId="1" fillId="10" borderId="0" xfId="0" applyNumberFormat="1" applyFont="1" applyFill="1"/>
    <xf numFmtId="0" fontId="1" fillId="10" borderId="0" xfId="0" applyFont="1" applyFill="1"/>
    <xf numFmtId="0" fontId="6" fillId="10" borderId="0" xfId="0" applyFont="1" applyFill="1"/>
    <xf numFmtId="0" fontId="89" fillId="12" borderId="12" xfId="0" applyFont="1" applyFill="1" applyBorder="1" applyAlignment="1">
      <alignment horizontal="right"/>
    </xf>
    <xf numFmtId="0" fontId="94" fillId="10" borderId="0" xfId="0" applyFont="1" applyFill="1"/>
    <xf numFmtId="0" fontId="4" fillId="10" borderId="0" xfId="0" applyFont="1" applyFill="1"/>
    <xf numFmtId="1" fontId="61" fillId="13" borderId="12" xfId="0" applyNumberFormat="1" applyFont="1" applyFill="1" applyBorder="1" applyAlignment="1">
      <alignment horizontal="justify" vertical="center"/>
    </xf>
    <xf numFmtId="1" fontId="61" fillId="13" borderId="18" xfId="0" applyNumberFormat="1" applyFont="1" applyFill="1" applyBorder="1" applyAlignment="1">
      <alignment horizontal="justify" vertical="center"/>
    </xf>
    <xf numFmtId="1" fontId="61" fillId="13" borderId="18" xfId="0" applyNumberFormat="1" applyFont="1" applyFill="1" applyBorder="1" applyAlignment="1">
      <alignment horizontal="right" vertical="center"/>
    </xf>
    <xf numFmtId="0" fontId="61" fillId="13" borderId="18" xfId="0" applyFont="1" applyFill="1" applyBorder="1" applyAlignment="1">
      <alignment horizontal="right" vertical="top"/>
    </xf>
    <xf numFmtId="166" fontId="61" fillId="13" borderId="12" xfId="0" applyNumberFormat="1" applyFont="1" applyFill="1" applyBorder="1" applyAlignment="1">
      <alignment horizontal="center" vertical="center"/>
    </xf>
  </cellXfs>
  <cellStyles count="10">
    <cellStyle name="Comma 2" xfId="1" xr:uid="{5B4D53AA-B926-4336-AAE0-8DF695E8FC3E}"/>
    <cellStyle name="Comma 3" xfId="2" xr:uid="{3EB0102A-107D-4744-91DB-148BFBCEEB77}"/>
    <cellStyle name="Normal" xfId="0" builtinId="0"/>
    <cellStyle name="Normal 2" xfId="3" xr:uid="{5CCD7B09-5E4B-4145-A8C2-C043A606A20F}"/>
    <cellStyle name="Normal 3" xfId="4" xr:uid="{29E0B0DF-B3C2-41FB-8B2F-09D14540787E}"/>
    <cellStyle name="Normal 3 2" xfId="5" xr:uid="{4850912A-9534-4F0D-A39B-16ACA1A98753}"/>
    <cellStyle name="Normal_DOMV" xfId="6" xr:uid="{9DEE2A39-E3C1-4517-9215-6B3AB48B39A1}"/>
    <cellStyle name="Normal_EBK_PROJECT_2001-last" xfId="7" xr:uid="{52ECCF8B-6828-47D0-8F75-8CE3D160FF1F}"/>
    <cellStyle name="Normal_EBK-2002-draft" xfId="8" xr:uid="{C03B4EBF-38FD-4556-955B-310F506F7019}"/>
    <cellStyle name="Normal_Sheet2" xfId="9" xr:uid="{D5A4833A-0EBE-49B5-A4F1-E184603B3B6E}"/>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18</xdr:col>
      <xdr:colOff>229798</xdr:colOff>
      <xdr:row>4</xdr:row>
      <xdr:rowOff>36001</xdr:rowOff>
    </xdr:from>
    <xdr:to>
      <xdr:col>30</xdr:col>
      <xdr:colOff>360590</xdr:colOff>
      <xdr:row>52</xdr:row>
      <xdr:rowOff>149686</xdr:rowOff>
    </xdr:to>
    <xdr:sp macro="" textlink="">
      <xdr:nvSpPr>
        <xdr:cNvPr id="3" name="TextBox 2">
          <a:extLst>
            <a:ext uri="{FF2B5EF4-FFF2-40B4-BE49-F238E27FC236}">
              <a16:creationId xmlns:a16="http://schemas.microsoft.com/office/drawing/2014/main" id="{EAA6495C-4DAA-38AD-D1FE-2F6CAD04F8E2}"/>
            </a:ext>
          </a:extLst>
        </xdr:cNvPr>
        <xdr:cNvSpPr txBox="1"/>
      </xdr:nvSpPr>
      <xdr:spPr>
        <a:xfrm>
          <a:off x="21336382" y="232488"/>
          <a:ext cx="7478649" cy="10802906"/>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algn="ctr">
            <a:lnSpc>
              <a:spcPts val="2000"/>
            </a:lnSpc>
          </a:pPr>
          <a:r>
            <a:rPr lang="bg-BG" sz="1800" b="1" i="1" u="sng">
              <a:solidFill>
                <a:sysClr val="windowText" lastClr="000000"/>
              </a:solidFill>
              <a:latin typeface="Times New Roman" panose="02020603050405020304" pitchFamily="18" charset="0"/>
              <a:cs typeface="Times New Roman" panose="02020603050405020304" pitchFamily="18" charset="0"/>
            </a:rPr>
            <a:t>Указания</a:t>
          </a:r>
          <a:r>
            <a:rPr lang="en-US" sz="1800" b="1" i="1" u="sng">
              <a:solidFill>
                <a:sysClr val="windowText" lastClr="000000"/>
              </a:solidFill>
              <a:latin typeface="Times New Roman" panose="02020603050405020304" pitchFamily="18" charset="0"/>
              <a:cs typeface="Times New Roman" panose="02020603050405020304" pitchFamily="18" charset="0"/>
            </a:rPr>
            <a:t> </a:t>
          </a:r>
          <a:r>
            <a:rPr lang="bg-BG" sz="1800" b="1" i="1" u="sng">
              <a:solidFill>
                <a:sysClr val="windowText" lastClr="000000"/>
              </a:solidFill>
              <a:latin typeface="Times New Roman" panose="02020603050405020304" pitchFamily="18" charset="0"/>
              <a:cs typeface="Times New Roman" panose="02020603050405020304" pitchFamily="18" charset="0"/>
            </a:rPr>
            <a:t>за</a:t>
          </a:r>
          <a:r>
            <a:rPr lang="bg-BG" sz="1800" b="1" i="1" u="sng" baseline="0">
              <a:solidFill>
                <a:sysClr val="windowText" lastClr="000000"/>
              </a:solidFill>
              <a:latin typeface="Times New Roman" panose="02020603050405020304" pitchFamily="18" charset="0"/>
              <a:cs typeface="Times New Roman" panose="02020603050405020304" pitchFamily="18" charset="0"/>
            </a:rPr>
            <a:t> попълване: </a:t>
          </a:r>
        </a:p>
        <a:p>
          <a:r>
            <a:rPr lang="bg-BG" sz="1600" b="1">
              <a:solidFill>
                <a:schemeClr val="dk1"/>
              </a:solidFill>
              <a:effectLst/>
              <a:latin typeface="Times New Roman" panose="02020603050405020304" pitchFamily="18" charset="0"/>
              <a:ea typeface="+mn-ea"/>
              <a:cs typeface="Times New Roman" panose="02020603050405020304" pitchFamily="18" charset="0"/>
            </a:rPr>
            <a:t>1</a:t>
          </a:r>
          <a:r>
            <a:rPr lang="bg-BG" sz="1600" b="0">
              <a:solidFill>
                <a:schemeClr val="dk1"/>
              </a:solidFill>
              <a:effectLst/>
              <a:latin typeface="Times New Roman" panose="02020603050405020304" pitchFamily="18" charset="0"/>
              <a:ea typeface="+mn-ea"/>
              <a:cs typeface="Times New Roman" panose="02020603050405020304" pitchFamily="18" charset="0"/>
            </a:rPr>
            <a:t>.</a:t>
          </a:r>
          <a:r>
            <a:rPr lang="bg-BG" sz="1600">
              <a:solidFill>
                <a:schemeClr val="dk1"/>
              </a:solidFill>
              <a:effectLst/>
              <a:latin typeface="Times New Roman" panose="02020603050405020304" pitchFamily="18" charset="0"/>
              <a:ea typeface="+mn-ea"/>
              <a:cs typeface="Times New Roman" panose="02020603050405020304" pitchFamily="18" charset="0"/>
            </a:rPr>
            <a:t> Файлът, който ще се представя в МФ от общината, следва да включва и данните от </a:t>
          </a:r>
          <a:r>
            <a:rPr lang="bg-BG" sz="1600" u="sng">
              <a:solidFill>
                <a:schemeClr val="dk1"/>
              </a:solidFill>
              <a:effectLst/>
              <a:latin typeface="Times New Roman" panose="02020603050405020304" pitchFamily="18" charset="0"/>
              <a:ea typeface="+mn-ea"/>
              <a:cs typeface="Times New Roman" panose="02020603050405020304" pitchFamily="18" charset="0"/>
            </a:rPr>
            <a:t>всички нейни второстепенни и от по-ниска</a:t>
          </a:r>
          <a:r>
            <a:rPr lang="bg-BG" sz="1600" u="sng" baseline="0">
              <a:solidFill>
                <a:schemeClr val="dk1"/>
              </a:solidFill>
              <a:effectLst/>
              <a:latin typeface="Times New Roman" panose="02020603050405020304" pitchFamily="18" charset="0"/>
              <a:ea typeface="+mn-ea"/>
              <a:cs typeface="Times New Roman" panose="02020603050405020304" pitchFamily="18" charset="0"/>
            </a:rPr>
            <a:t> степен</a:t>
          </a:r>
          <a:r>
            <a:rPr lang="bg-BG" sz="1600" u="sng">
              <a:solidFill>
                <a:schemeClr val="dk1"/>
              </a:solidFill>
              <a:effectLst/>
              <a:latin typeface="Times New Roman" panose="02020603050405020304" pitchFamily="18" charset="0"/>
              <a:ea typeface="+mn-ea"/>
              <a:cs typeface="Times New Roman" panose="02020603050405020304" pitchFamily="18" charset="0"/>
            </a:rPr>
            <a:t> разпоредители с бюджет</a:t>
          </a:r>
          <a:r>
            <a:rPr lang="bg-BG" sz="1600">
              <a:solidFill>
                <a:schemeClr val="dk1"/>
              </a:solidFill>
              <a:effectLst/>
              <a:latin typeface="Times New Roman" panose="02020603050405020304" pitchFamily="18" charset="0"/>
              <a:ea typeface="+mn-ea"/>
              <a:cs typeface="Times New Roman" panose="02020603050405020304" pitchFamily="18" charset="0"/>
            </a:rPr>
            <a:t>.      В маркираното в жълто поле код по ЕБК (</a:t>
          </a:r>
          <a:r>
            <a:rPr lang="en-US" sz="1600">
              <a:solidFill>
                <a:schemeClr val="dk1"/>
              </a:solidFill>
              <a:effectLst/>
              <a:latin typeface="Times New Roman" panose="02020603050405020304" pitchFamily="18" charset="0"/>
              <a:ea typeface="+mn-ea"/>
              <a:cs typeface="Times New Roman" panose="02020603050405020304" pitchFamily="18" charset="0"/>
            </a:rPr>
            <a:t>G11)</a:t>
          </a:r>
          <a:r>
            <a:rPr lang="bg-BG" sz="1600">
              <a:solidFill>
                <a:schemeClr val="dk1"/>
              </a:solidFill>
              <a:effectLst/>
              <a:latin typeface="Times New Roman" panose="02020603050405020304" pitchFamily="18" charset="0"/>
              <a:ea typeface="+mn-ea"/>
              <a:cs typeface="Times New Roman" panose="02020603050405020304" pitchFamily="18" charset="0"/>
            </a:rPr>
            <a:t> се въвежда четириразрядният код по ЕБК на съответната община съгласно раздел VІІ от ЕБК. В съответното поле се избира периода, за който се изготвя разшифровка на натуралните показатели.</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2</a:t>
          </a:r>
          <a:r>
            <a:rPr lang="bg-BG" sz="1600">
              <a:solidFill>
                <a:schemeClr val="dk1"/>
              </a:solidFill>
              <a:effectLst/>
              <a:latin typeface="Times New Roman" panose="02020603050405020304" pitchFamily="18" charset="0"/>
              <a:ea typeface="+mn-ea"/>
              <a:cs typeface="Times New Roman" panose="02020603050405020304" pitchFamily="18" charset="0"/>
            </a:rPr>
            <a:t>. Файлът следва да бъде наименуван по следния начин: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 </a:t>
          </a:r>
          <a:r>
            <a:rPr lang="en-US" sz="1600" b="1">
              <a:solidFill>
                <a:schemeClr val="dk1"/>
              </a:solidFill>
              <a:effectLst/>
              <a:latin typeface="Times New Roman" panose="02020603050405020304" pitchFamily="18" charset="0"/>
              <a:ea typeface="+mn-ea"/>
              <a:cs typeface="Times New Roman" panose="02020603050405020304" pitchFamily="18" charset="0"/>
            </a:rPr>
            <a:t>Naturi_20</a:t>
          </a:r>
          <a:r>
            <a:rPr lang="bg-BG" sz="1600" b="1">
              <a:solidFill>
                <a:schemeClr val="dk1"/>
              </a:solidFill>
              <a:effectLst/>
              <a:latin typeface="Times New Roman" panose="02020603050405020304" pitchFamily="18" charset="0"/>
              <a:ea typeface="+mn-ea"/>
              <a:cs typeface="Times New Roman" panose="02020603050405020304" pitchFamily="18" charset="0"/>
            </a:rPr>
            <a:t>2</a:t>
          </a:r>
          <a:r>
            <a:rPr lang="en-US" sz="1600" b="1">
              <a:solidFill>
                <a:schemeClr val="dk1"/>
              </a:solidFill>
              <a:effectLst/>
              <a:latin typeface="Times New Roman" panose="02020603050405020304" pitchFamily="18" charset="0"/>
              <a:ea typeface="+mn-ea"/>
              <a:cs typeface="Times New Roman" panose="02020603050405020304" pitchFamily="18" charset="0"/>
            </a:rPr>
            <a:t>X_Mun</a:t>
          </a:r>
          <a:r>
            <a:rPr lang="bg-BG" sz="1600">
              <a:solidFill>
                <a:schemeClr val="dk1"/>
              </a:solidFill>
              <a:effectLst/>
              <a:latin typeface="Times New Roman" panose="02020603050405020304" pitchFamily="18" charset="0"/>
              <a:ea typeface="+mn-ea"/>
              <a:cs typeface="Times New Roman" panose="02020603050405020304" pitchFamily="18" charset="0"/>
            </a:rPr>
            <a:t> (за данни към </a:t>
          </a:r>
          <a:r>
            <a:rPr lang="en-US" sz="1600">
              <a:solidFill>
                <a:schemeClr val="dk1"/>
              </a:solidFill>
              <a:effectLst/>
              <a:latin typeface="Times New Roman" panose="02020603050405020304" pitchFamily="18" charset="0"/>
              <a:ea typeface="+mn-ea"/>
              <a:cs typeface="Times New Roman" panose="02020603050405020304" pitchFamily="18" charset="0"/>
            </a:rPr>
            <a:t>B3 – </a:t>
          </a:r>
          <a:r>
            <a:rPr lang="bg-BG" sz="1600">
              <a:solidFill>
                <a:schemeClr val="dk1"/>
              </a:solidFill>
              <a:effectLst/>
              <a:latin typeface="Times New Roman" panose="02020603050405020304" pitchFamily="18" charset="0"/>
              <a:ea typeface="+mn-ea"/>
              <a:cs typeface="Times New Roman" panose="02020603050405020304" pitchFamily="18" charset="0"/>
            </a:rPr>
            <a:t>тримесечен касов отчет на бюджета на общината: </a:t>
          </a:r>
          <a:r>
            <a:rPr lang="en-US" sz="1600" b="1">
              <a:solidFill>
                <a:schemeClr val="dk1"/>
              </a:solidFill>
              <a:effectLst/>
              <a:latin typeface="Times New Roman" panose="02020603050405020304" pitchFamily="18" charset="0"/>
              <a:ea typeface="+mn-ea"/>
              <a:cs typeface="Times New Roman" panose="02020603050405020304" pitchFamily="18" charset="0"/>
            </a:rPr>
            <a:t>Naturi_3_20</a:t>
          </a:r>
          <a:r>
            <a:rPr lang="bg-BG" sz="1600" b="1">
              <a:solidFill>
                <a:schemeClr val="dk1"/>
              </a:solidFill>
              <a:effectLst/>
              <a:latin typeface="Times New Roman" panose="02020603050405020304" pitchFamily="18" charset="0"/>
              <a:ea typeface="+mn-ea"/>
              <a:cs typeface="Times New Roman" panose="02020603050405020304" pitchFamily="18" charset="0"/>
            </a:rPr>
            <a:t>2</a:t>
          </a:r>
          <a:r>
            <a:rPr lang="en-US" sz="1600" b="1">
              <a:solidFill>
                <a:schemeClr val="dk1"/>
              </a:solidFill>
              <a:effectLst/>
              <a:latin typeface="Times New Roman" panose="02020603050405020304" pitchFamily="18" charset="0"/>
              <a:ea typeface="+mn-ea"/>
              <a:cs typeface="Times New Roman" panose="02020603050405020304" pitchFamily="18" charset="0"/>
            </a:rPr>
            <a:t>X_Qrt_Mun</a:t>
          </a:r>
          <a:r>
            <a:rPr lang="en-US" sz="1600">
              <a:solidFill>
                <a:schemeClr val="dk1"/>
              </a:solidFill>
              <a:effectLst/>
              <a:latin typeface="Times New Roman" panose="02020603050405020304" pitchFamily="18" charset="0"/>
              <a:ea typeface="+mn-ea"/>
              <a:cs typeface="Times New Roman" panose="02020603050405020304" pitchFamily="18" charset="0"/>
            </a:rPr>
            <a:t>)</a:t>
          </a:r>
          <a:r>
            <a:rPr lang="bg-BG" sz="1600">
              <a:solidFill>
                <a:schemeClr val="dk1"/>
              </a:solidFill>
              <a:effectLst/>
              <a:latin typeface="Times New Roman" panose="02020603050405020304" pitchFamily="18" charset="0"/>
              <a:ea typeface="+mn-ea"/>
              <a:cs typeface="Times New Roman" panose="02020603050405020304" pitchFamily="18" charset="0"/>
            </a:rPr>
            <a:t>, където: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а) 202X e съответната година;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б) </a:t>
          </a:r>
          <a:r>
            <a:rPr lang="en-US" sz="1600">
              <a:solidFill>
                <a:schemeClr val="dk1"/>
              </a:solidFill>
              <a:effectLst/>
              <a:latin typeface="Times New Roman" panose="02020603050405020304" pitchFamily="18" charset="0"/>
              <a:ea typeface="+mn-ea"/>
              <a:cs typeface="Times New Roman" panose="02020603050405020304" pitchFamily="18" charset="0"/>
            </a:rPr>
            <a:t>Qrt</a:t>
          </a:r>
          <a:r>
            <a:rPr lang="bg-BG" sz="1600">
              <a:solidFill>
                <a:schemeClr val="dk1"/>
              </a:solidFill>
              <a:effectLst/>
              <a:latin typeface="Times New Roman" panose="02020603050405020304" pitchFamily="18" charset="0"/>
              <a:ea typeface="+mn-ea"/>
              <a:cs typeface="Times New Roman" panose="02020603050405020304" pitchFamily="18" charset="0"/>
            </a:rPr>
            <a:t> е  тримесечието, за</a:t>
          </a:r>
          <a:r>
            <a:rPr lang="bg-BG" sz="1600" baseline="0">
              <a:solidFill>
                <a:schemeClr val="dk1"/>
              </a:solidFill>
              <a:effectLst/>
              <a:latin typeface="Times New Roman" panose="02020603050405020304" pitchFamily="18" charset="0"/>
              <a:ea typeface="+mn-ea"/>
              <a:cs typeface="Times New Roman" panose="02020603050405020304" pitchFamily="18" charset="0"/>
            </a:rPr>
            <a:t> </a:t>
          </a:r>
          <a:r>
            <a:rPr lang="bg-BG" sz="1600">
              <a:solidFill>
                <a:schemeClr val="dk1"/>
              </a:solidFill>
              <a:effectLst/>
              <a:latin typeface="Times New Roman" panose="02020603050405020304" pitchFamily="18" charset="0"/>
              <a:ea typeface="+mn-ea"/>
              <a:cs typeface="Times New Roman" panose="02020603050405020304" pitchFamily="18" charset="0"/>
            </a:rPr>
            <a:t>което са изготвени данните;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в) </a:t>
          </a:r>
          <a:r>
            <a:rPr lang="en-US" sz="1600">
              <a:solidFill>
                <a:schemeClr val="dk1"/>
              </a:solidFill>
              <a:effectLst/>
              <a:latin typeface="Times New Roman" panose="02020603050405020304" pitchFamily="18" charset="0"/>
              <a:ea typeface="+mn-ea"/>
              <a:cs typeface="Times New Roman" panose="02020603050405020304" pitchFamily="18" charset="0"/>
            </a:rPr>
            <a:t>Mun</a:t>
          </a:r>
          <a:r>
            <a:rPr lang="bg-BG" sz="1600">
              <a:solidFill>
                <a:schemeClr val="dk1"/>
              </a:solidFill>
              <a:effectLst/>
              <a:latin typeface="Times New Roman" panose="02020603050405020304" pitchFamily="18" charset="0"/>
              <a:ea typeface="+mn-ea"/>
              <a:cs typeface="Times New Roman" panose="02020603050405020304" pitchFamily="18" charset="0"/>
            </a:rPr>
            <a:t> представлява кодът на бюджетната организация съгласно раздел VІІ от ЕБК.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3</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u="sng">
              <a:solidFill>
                <a:schemeClr val="dk1"/>
              </a:solidFill>
              <a:effectLst/>
              <a:latin typeface="Times New Roman" panose="02020603050405020304" pitchFamily="18" charset="0"/>
              <a:ea typeface="+mn-ea"/>
              <a:cs typeface="Times New Roman" panose="02020603050405020304" pitchFamily="18" charset="0"/>
            </a:rPr>
            <a:t>Таблицата е защитена и информация може да се нанася само в определени полета</a:t>
          </a:r>
          <a:r>
            <a:rPr lang="bg-BG" sz="1600">
              <a:solidFill>
                <a:schemeClr val="dk1"/>
              </a:solidFill>
              <a:effectLst/>
              <a:latin typeface="Times New Roman" panose="02020603050405020304" pitchFamily="18" charset="0"/>
              <a:ea typeface="+mn-ea"/>
              <a:cs typeface="Times New Roman" panose="02020603050405020304" pitchFamily="18" charset="0"/>
            </a:rPr>
            <a:t>.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4</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rgbClr val="FF0000"/>
              </a:solidFill>
              <a:effectLst/>
              <a:latin typeface="Times New Roman" panose="02020603050405020304" pitchFamily="18" charset="0"/>
              <a:ea typeface="+mn-ea"/>
              <a:cs typeface="Times New Roman" panose="02020603050405020304" pitchFamily="18" charset="0"/>
            </a:rPr>
            <a:t>Не следва </a:t>
          </a:r>
          <a:r>
            <a:rPr lang="bg-BG" sz="1600">
              <a:solidFill>
                <a:schemeClr val="dk1"/>
              </a:solidFill>
              <a:effectLst/>
              <a:latin typeface="Times New Roman" panose="02020603050405020304" pitchFamily="18" charset="0"/>
              <a:ea typeface="+mn-ea"/>
              <a:cs typeface="Times New Roman" panose="02020603050405020304" pitchFamily="18" charset="0"/>
            </a:rPr>
            <a:t>да се правят опити за изтриване или вмъкване на редове, колони и отделни таблици.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5</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rgbClr val="FF0000"/>
              </a:solidFill>
              <a:effectLst/>
              <a:latin typeface="Times New Roman" panose="02020603050405020304" pitchFamily="18" charset="0"/>
              <a:ea typeface="+mn-ea"/>
              <a:cs typeface="Times New Roman" panose="02020603050405020304" pitchFamily="18" charset="0"/>
            </a:rPr>
            <a:t>Не следва</a:t>
          </a:r>
          <a:r>
            <a:rPr lang="bg-BG" sz="1600">
              <a:solidFill>
                <a:srgbClr val="FF0000"/>
              </a:solidFill>
              <a:effectLst/>
              <a:latin typeface="Times New Roman" panose="02020603050405020304" pitchFamily="18" charset="0"/>
              <a:ea typeface="+mn-ea"/>
              <a:cs typeface="Times New Roman" panose="02020603050405020304" pitchFamily="18" charset="0"/>
            </a:rPr>
            <a:t> </a:t>
          </a:r>
          <a:r>
            <a:rPr lang="bg-BG" sz="1600">
              <a:solidFill>
                <a:schemeClr val="dk1"/>
              </a:solidFill>
              <a:effectLst/>
              <a:latin typeface="Times New Roman" panose="02020603050405020304" pitchFamily="18" charset="0"/>
              <a:ea typeface="+mn-ea"/>
              <a:cs typeface="Times New Roman" panose="02020603050405020304" pitchFamily="18" charset="0"/>
            </a:rPr>
            <a:t>да се правят опити за промяна на наименованието на таблицата.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6</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rgbClr val="FF0000"/>
              </a:solidFill>
              <a:effectLst/>
              <a:latin typeface="Times New Roman" panose="02020603050405020304" pitchFamily="18" charset="0"/>
              <a:ea typeface="+mn-ea"/>
              <a:cs typeface="Times New Roman" panose="02020603050405020304" pitchFamily="18" charset="0"/>
            </a:rPr>
            <a:t>Не следва </a:t>
          </a:r>
          <a:r>
            <a:rPr lang="bg-BG" sz="1600">
              <a:solidFill>
                <a:schemeClr val="dk1"/>
              </a:solidFill>
              <a:effectLst/>
              <a:latin typeface="Times New Roman" panose="02020603050405020304" pitchFamily="18" charset="0"/>
              <a:ea typeface="+mn-ea"/>
              <a:cs typeface="Times New Roman" panose="02020603050405020304" pitchFamily="18" charset="0"/>
            </a:rPr>
            <a:t>да се правят опити за промяна на формата на данните.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7</a:t>
          </a:r>
          <a:r>
            <a:rPr lang="bg-BG" sz="1600">
              <a:solidFill>
                <a:schemeClr val="dk1"/>
              </a:solidFill>
              <a:effectLst/>
              <a:latin typeface="Times New Roman" panose="02020603050405020304" pitchFamily="18" charset="0"/>
              <a:ea typeface="+mn-ea"/>
              <a:cs typeface="Times New Roman" panose="02020603050405020304" pitchFamily="18" charset="0"/>
            </a:rPr>
            <a:t>. Попълването на данните се извършва по отделни дейности, като се попълват само маркираните в жълто полета. Въвеждат се само числови стойности, включително десетични дробни числа.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8</a:t>
          </a:r>
          <a:r>
            <a:rPr lang="bg-BG" sz="1600">
              <a:solidFill>
                <a:schemeClr val="dk1"/>
              </a:solidFill>
              <a:effectLst/>
              <a:latin typeface="Times New Roman" panose="02020603050405020304" pitchFamily="18" charset="0"/>
              <a:ea typeface="+mn-ea"/>
              <a:cs typeface="Times New Roman" panose="02020603050405020304" pitchFamily="18" charset="0"/>
            </a:rPr>
            <a:t>. Следва да се предоставят данни по всички позиции, относими за съответната община.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9.</a:t>
          </a:r>
          <a:r>
            <a:rPr lang="bg-BG" sz="1600">
              <a:solidFill>
                <a:schemeClr val="dk1"/>
              </a:solidFill>
              <a:effectLst/>
              <a:latin typeface="Times New Roman" panose="02020603050405020304" pitchFamily="18" charset="0"/>
              <a:ea typeface="+mn-ea"/>
              <a:cs typeface="Times New Roman" panose="02020603050405020304" pitchFamily="18" charset="0"/>
            </a:rPr>
            <a:t> В полетата предвидени за </a:t>
          </a:r>
          <a:r>
            <a:rPr lang="bg-BG" sz="1600" b="1">
              <a:solidFill>
                <a:schemeClr val="dk1"/>
              </a:solidFill>
              <a:effectLst/>
              <a:latin typeface="Times New Roman" panose="02020603050405020304" pitchFamily="18" charset="0"/>
              <a:ea typeface="+mn-ea"/>
              <a:cs typeface="Times New Roman" panose="02020603050405020304" pitchFamily="18" charset="0"/>
            </a:rPr>
            <a:t>"ЩАТНА ЧИСЛЕНОСТ</a:t>
          </a:r>
          <a:r>
            <a:rPr lang="bg-BG" sz="1600">
              <a:solidFill>
                <a:schemeClr val="dk1"/>
              </a:solidFill>
              <a:effectLst/>
              <a:latin typeface="Times New Roman" panose="02020603050405020304" pitchFamily="18" charset="0"/>
              <a:ea typeface="+mn-ea"/>
              <a:cs typeface="Times New Roman" panose="02020603050405020304" pitchFamily="18" charset="0"/>
            </a:rPr>
            <a:t>" се попълват данни за </a:t>
          </a:r>
          <a:r>
            <a:rPr lang="bg-BG" sz="1600" u="sng">
              <a:solidFill>
                <a:schemeClr val="dk1"/>
              </a:solidFill>
              <a:effectLst/>
              <a:latin typeface="Times New Roman" panose="02020603050405020304" pitchFamily="18" charset="0"/>
              <a:ea typeface="+mn-ea"/>
              <a:cs typeface="Times New Roman" panose="02020603050405020304" pitchFamily="18" charset="0"/>
            </a:rPr>
            <a:t>общата щатна численост за съответната дейност, включително персонал</a:t>
          </a:r>
          <a:r>
            <a:rPr lang="en-US" sz="1600" u="sng">
              <a:solidFill>
                <a:schemeClr val="dk1"/>
              </a:solidFill>
              <a:effectLst/>
              <a:latin typeface="Times New Roman" panose="02020603050405020304" pitchFamily="18" charset="0"/>
              <a:ea typeface="+mn-ea"/>
              <a:cs typeface="Times New Roman" panose="02020603050405020304" pitchFamily="18" charset="0"/>
            </a:rPr>
            <a:t>a</a:t>
          </a:r>
          <a:r>
            <a:rPr lang="bg-BG" sz="1600" u="sng">
              <a:solidFill>
                <a:schemeClr val="dk1"/>
              </a:solidFill>
              <a:effectLst/>
              <a:latin typeface="Times New Roman" panose="02020603050405020304" pitchFamily="18" charset="0"/>
              <a:ea typeface="+mn-ea"/>
              <a:cs typeface="Times New Roman" panose="02020603050405020304" pitchFamily="18" charset="0"/>
            </a:rPr>
            <a:t> на минимална работна заплата</a:t>
          </a:r>
          <a:r>
            <a:rPr lang="bg-BG" sz="1600">
              <a:solidFill>
                <a:schemeClr val="dk1"/>
              </a:solidFill>
              <a:effectLst/>
              <a:latin typeface="Times New Roman" panose="02020603050405020304" pitchFamily="18" charset="0"/>
              <a:ea typeface="+mn-ea"/>
              <a:cs typeface="Times New Roman" panose="02020603050405020304" pitchFamily="18" charset="0"/>
            </a:rPr>
            <a:t>. В щатната численост не се отразява субсидирана численост</a:t>
          </a:r>
          <a:r>
            <a:rPr lang="bg-BG" sz="1600" baseline="0">
              <a:solidFill>
                <a:schemeClr val="dk1"/>
              </a:solidFill>
              <a:effectLst/>
              <a:latin typeface="Times New Roman" panose="02020603050405020304" pitchFamily="18" charset="0"/>
              <a:ea typeface="+mn-ea"/>
              <a:cs typeface="Times New Roman" panose="02020603050405020304" pitchFamily="18" charset="0"/>
            </a:rPr>
            <a:t> на персонала.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pPr>
            <a:lnSpc>
              <a:spcPts val="1700"/>
            </a:lnSpc>
          </a:pPr>
          <a:r>
            <a:rPr lang="bg-BG" sz="1600" b="1">
              <a:solidFill>
                <a:schemeClr val="dk1"/>
              </a:solidFill>
              <a:effectLst/>
              <a:latin typeface="Times New Roman" panose="02020603050405020304" pitchFamily="18" charset="0"/>
              <a:ea typeface="+mn-ea"/>
              <a:cs typeface="Times New Roman" panose="02020603050405020304" pitchFamily="18" charset="0"/>
            </a:rPr>
            <a:t>10</a:t>
          </a:r>
          <a:r>
            <a:rPr lang="bg-BG" sz="1600">
              <a:solidFill>
                <a:schemeClr val="dk1"/>
              </a:solidFill>
              <a:effectLst/>
              <a:latin typeface="Times New Roman" panose="02020603050405020304" pitchFamily="18" charset="0"/>
              <a:ea typeface="+mn-ea"/>
              <a:cs typeface="Times New Roman" panose="02020603050405020304" pitchFamily="18" charset="0"/>
            </a:rPr>
            <a:t>. Числеността на персонала на минимална работна заплата се посочва и на предвидения отделен ред </a:t>
          </a:r>
          <a:r>
            <a:rPr lang="bg-BG" sz="1600" b="1">
              <a:solidFill>
                <a:schemeClr val="dk1"/>
              </a:solidFill>
              <a:effectLst/>
              <a:latin typeface="Times New Roman" panose="02020603050405020304" pitchFamily="18" charset="0"/>
              <a:ea typeface="+mn-ea"/>
              <a:cs typeface="Times New Roman" panose="02020603050405020304" pitchFamily="18" charset="0"/>
            </a:rPr>
            <a:t>"В Т. Ч. ЩАТНА</a:t>
          </a:r>
          <a:r>
            <a:rPr lang="bg-BG" sz="1600" b="1" baseline="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chemeClr val="dk1"/>
              </a:solidFill>
              <a:effectLst/>
              <a:latin typeface="Times New Roman" panose="02020603050405020304" pitchFamily="18" charset="0"/>
              <a:ea typeface="+mn-ea"/>
              <a:cs typeface="Times New Roman" panose="02020603050405020304" pitchFamily="18" charset="0"/>
            </a:rPr>
            <a:t>ЧИСЛЕНОСТ НА ПЕРС. НА МИН. РАБОТНА ЗАПЛАТА - БРОЙ:"  </a:t>
          </a:r>
          <a:r>
            <a:rPr lang="bg-BG" sz="1600">
              <a:solidFill>
                <a:schemeClr val="dk1"/>
              </a:solidFill>
              <a:effectLst/>
              <a:latin typeface="Times New Roman" panose="02020603050405020304" pitchFamily="18" charset="0"/>
              <a:ea typeface="+mn-ea"/>
              <a:cs typeface="Times New Roman" panose="02020603050405020304" pitchFamily="18" charset="0"/>
            </a:rPr>
            <a:t>Числеността отразява броя на персонала, за който е определена основна работна заплата равна на минималната работна заплата за страната, </a:t>
          </a:r>
          <a:r>
            <a:rPr lang="bg-BG" sz="1600" i="0">
              <a:solidFill>
                <a:schemeClr val="dk1"/>
              </a:solidFill>
              <a:effectLst/>
              <a:latin typeface="Times New Roman" panose="02020603050405020304" pitchFamily="18" charset="0"/>
              <a:ea typeface="+mn-ea"/>
              <a:cs typeface="Times New Roman" panose="02020603050405020304" pitchFamily="18" charset="0"/>
            </a:rPr>
            <a:t>независимо дали се начисляват допълнителни трудови възнаграждения (напр. за придобит трудов стаж и професионален опит).</a:t>
          </a:r>
          <a:endParaRPr lang="en-US" sz="1600" i="0">
            <a:solidFill>
              <a:schemeClr val="dk1"/>
            </a:solidFill>
            <a:effectLst/>
            <a:latin typeface="Times New Roman" panose="02020603050405020304" pitchFamily="18" charset="0"/>
            <a:ea typeface="+mn-ea"/>
            <a:cs typeface="Times New Roman" panose="02020603050405020304" pitchFamily="18" charset="0"/>
          </a:endParaRPr>
        </a:p>
        <a:p>
          <a:pPr>
            <a:lnSpc>
              <a:spcPts val="1700"/>
            </a:lnSpc>
          </a:pPr>
          <a:r>
            <a:rPr lang="bg-BG" sz="1600" i="0">
              <a:solidFill>
                <a:schemeClr val="dk1"/>
              </a:solidFill>
              <a:effectLst/>
              <a:latin typeface="Times New Roman" panose="02020603050405020304" pitchFamily="18" charset="0"/>
              <a:ea typeface="+mn-ea"/>
              <a:cs typeface="Times New Roman" panose="02020603050405020304" pitchFamily="18" charset="0"/>
            </a:rPr>
            <a:t>В</a:t>
          </a:r>
          <a:r>
            <a:rPr lang="bg-BG" sz="1600" i="0" baseline="0">
              <a:solidFill>
                <a:schemeClr val="dk1"/>
              </a:solidFill>
              <a:effectLst/>
              <a:latin typeface="Times New Roman" panose="02020603050405020304" pitchFamily="18" charset="0"/>
              <a:ea typeface="+mn-ea"/>
              <a:cs typeface="Times New Roman" panose="02020603050405020304" pitchFamily="18" charset="0"/>
            </a:rPr>
            <a:t> макета са предвидени полета за аналогично попълване и на нещатна численост на персонала.</a:t>
          </a:r>
          <a:br>
            <a:rPr lang="bg-BG" sz="1600" i="0">
              <a:solidFill>
                <a:schemeClr val="dk1"/>
              </a:solidFill>
              <a:effectLst/>
              <a:latin typeface="Times New Roman" panose="02020603050405020304" pitchFamily="18" charset="0"/>
              <a:ea typeface="+mn-ea"/>
              <a:cs typeface="Times New Roman" panose="02020603050405020304" pitchFamily="18" charset="0"/>
            </a:rPr>
          </a:br>
          <a:r>
            <a:rPr lang="bg-BG" sz="1600" b="1" i="0">
              <a:solidFill>
                <a:schemeClr val="dk1"/>
              </a:solidFill>
              <a:effectLst/>
              <a:latin typeface="Times New Roman" panose="02020603050405020304" pitchFamily="18" charset="0"/>
              <a:ea typeface="+mn-ea"/>
              <a:cs typeface="Times New Roman" panose="02020603050405020304" pitchFamily="18" charset="0"/>
            </a:rPr>
            <a:t>11.</a:t>
          </a:r>
          <a:r>
            <a:rPr lang="bg-BG" sz="1600" i="0" baseline="0">
              <a:solidFill>
                <a:schemeClr val="dk1"/>
              </a:solidFill>
              <a:effectLst/>
              <a:latin typeface="Times New Roman" panose="02020603050405020304" pitchFamily="18" charset="0"/>
              <a:ea typeface="+mn-ea"/>
              <a:cs typeface="Times New Roman" panose="02020603050405020304" pitchFamily="18" charset="0"/>
            </a:rPr>
            <a:t> В случай, че дейността е закрита през текущата година това се отразява в съответното поле чрез избор на статус </a:t>
          </a:r>
          <a:r>
            <a:rPr lang="bg-BG" sz="1600" b="1" i="0" baseline="0">
              <a:solidFill>
                <a:schemeClr val="dk1"/>
              </a:solidFill>
              <a:effectLst/>
              <a:latin typeface="Times New Roman" panose="02020603050405020304" pitchFamily="18" charset="0"/>
              <a:ea typeface="+mn-ea"/>
              <a:cs typeface="Times New Roman" panose="02020603050405020304" pitchFamily="18" charset="0"/>
            </a:rPr>
            <a:t>"Активен" </a:t>
          </a:r>
          <a:r>
            <a:rPr lang="bg-BG" sz="1600" i="0" baseline="0">
              <a:solidFill>
                <a:schemeClr val="dk1"/>
              </a:solidFill>
              <a:effectLst/>
              <a:latin typeface="Times New Roman" panose="02020603050405020304" pitchFamily="18" charset="0"/>
              <a:ea typeface="+mn-ea"/>
              <a:cs typeface="Times New Roman" panose="02020603050405020304" pitchFamily="18" charset="0"/>
            </a:rPr>
            <a:t>или </a:t>
          </a:r>
          <a:r>
            <a:rPr lang="bg-BG" sz="1600" b="1" i="0" baseline="0">
              <a:solidFill>
                <a:schemeClr val="dk1"/>
              </a:solidFill>
              <a:effectLst/>
              <a:latin typeface="Times New Roman" panose="02020603050405020304" pitchFamily="18" charset="0"/>
              <a:ea typeface="+mn-ea"/>
              <a:cs typeface="Times New Roman" panose="02020603050405020304" pitchFamily="18" charset="0"/>
            </a:rPr>
            <a:t>"Неактивен"</a:t>
          </a:r>
          <a:r>
            <a:rPr lang="bg-BG" sz="1600" i="0" baseline="0">
              <a:solidFill>
                <a:schemeClr val="dk1"/>
              </a:solidFill>
              <a:effectLst/>
              <a:latin typeface="Times New Roman" panose="02020603050405020304" pitchFamily="18" charset="0"/>
              <a:ea typeface="+mn-ea"/>
              <a:cs typeface="Times New Roman" panose="02020603050405020304" pitchFamily="18" charset="0"/>
            </a:rPr>
            <a:t> и се  попълва датата, от която дейността се счита за закрита.</a:t>
          </a:r>
          <a:br>
            <a:rPr lang="bg-BG" sz="1600" i="0" baseline="0">
              <a:solidFill>
                <a:schemeClr val="dk1"/>
              </a:solidFill>
              <a:effectLst/>
              <a:latin typeface="Times New Roman" panose="02020603050405020304" pitchFamily="18" charset="0"/>
              <a:ea typeface="+mn-ea"/>
              <a:cs typeface="Times New Roman" panose="02020603050405020304" pitchFamily="18" charset="0"/>
            </a:rPr>
          </a:br>
          <a:r>
            <a:rPr lang="bg-BG" sz="1600" b="1" i="0" baseline="0">
              <a:solidFill>
                <a:schemeClr val="dk1"/>
              </a:solidFill>
              <a:effectLst/>
              <a:latin typeface="Times New Roman" panose="02020603050405020304" pitchFamily="18" charset="0"/>
              <a:ea typeface="+mn-ea"/>
              <a:cs typeface="Times New Roman" panose="02020603050405020304" pitchFamily="18" charset="0"/>
            </a:rPr>
            <a:t>12</a:t>
          </a:r>
          <a:r>
            <a:rPr lang="bg-BG" sz="1600" i="0" baseline="0">
              <a:solidFill>
                <a:schemeClr val="dk1"/>
              </a:solidFill>
              <a:effectLst/>
              <a:latin typeface="Times New Roman" panose="02020603050405020304" pitchFamily="18" charset="0"/>
              <a:ea typeface="+mn-ea"/>
              <a:cs typeface="Times New Roman" panose="02020603050405020304" pitchFamily="18" charset="0"/>
            </a:rPr>
            <a:t>. За закритите дейности се отразява последната отчетена численост на персонала преди датата на закриване.</a:t>
          </a:r>
          <a:br>
            <a:rPr lang="bg-BG" sz="1600" i="0" baseline="0">
              <a:solidFill>
                <a:schemeClr val="dk1"/>
              </a:solidFill>
              <a:effectLst/>
              <a:latin typeface="Times New Roman" panose="02020603050405020304" pitchFamily="18" charset="0"/>
              <a:ea typeface="+mn-ea"/>
              <a:cs typeface="Times New Roman" panose="02020603050405020304" pitchFamily="18" charset="0"/>
            </a:rPr>
          </a:br>
          <a:r>
            <a:rPr lang="bg-BG" sz="1600" b="1" i="0" baseline="0">
              <a:solidFill>
                <a:schemeClr val="dk1"/>
              </a:solidFill>
              <a:effectLst/>
              <a:latin typeface="Times New Roman" panose="02020603050405020304" pitchFamily="18" charset="0"/>
              <a:ea typeface="+mn-ea"/>
              <a:cs typeface="Times New Roman" panose="02020603050405020304" pitchFamily="18" charset="0"/>
            </a:rPr>
            <a:t>13. </a:t>
          </a:r>
          <a:r>
            <a:rPr lang="bg-BG" sz="1600" b="0" i="0" baseline="0">
              <a:solidFill>
                <a:schemeClr val="dk1"/>
              </a:solidFill>
              <a:effectLst/>
              <a:latin typeface="Times New Roman" panose="02020603050405020304" pitchFamily="18" charset="0"/>
              <a:ea typeface="+mn-ea"/>
              <a:cs typeface="Times New Roman" panose="02020603050405020304" pitchFamily="18" charset="0"/>
            </a:rPr>
            <a:t>Данните за дейности, за които е избран статус </a:t>
          </a:r>
          <a:r>
            <a:rPr lang="bg-BG" sz="1600" b="1" i="0" baseline="0">
              <a:solidFill>
                <a:schemeClr val="dk1"/>
              </a:solidFill>
              <a:effectLst/>
              <a:latin typeface="Times New Roman" panose="02020603050405020304" pitchFamily="18" charset="0"/>
              <a:ea typeface="+mn-ea"/>
              <a:cs typeface="Times New Roman" panose="02020603050405020304" pitchFamily="18" charset="0"/>
            </a:rPr>
            <a:t>"Неактивен" </a:t>
          </a:r>
          <a:r>
            <a:rPr lang="bg-BG" sz="1600" b="1" i="0" u="sng" baseline="0">
              <a:solidFill>
                <a:srgbClr val="FF0000"/>
              </a:solidFill>
              <a:effectLst/>
              <a:latin typeface="Times New Roman" panose="02020603050405020304" pitchFamily="18" charset="0"/>
              <a:ea typeface="+mn-ea"/>
              <a:cs typeface="Times New Roman" panose="02020603050405020304" pitchFamily="18" charset="0"/>
            </a:rPr>
            <a:t>НЕ УЧАСТВАТ </a:t>
          </a:r>
          <a:r>
            <a:rPr lang="bg-BG" sz="1600" b="0" i="0" baseline="0">
              <a:solidFill>
                <a:schemeClr val="dk1"/>
              </a:solidFill>
              <a:effectLst/>
              <a:latin typeface="Times New Roman" panose="02020603050405020304" pitchFamily="18" charset="0"/>
              <a:ea typeface="+mn-ea"/>
              <a:cs typeface="Times New Roman" panose="02020603050405020304" pitchFamily="18" charset="0"/>
            </a:rPr>
            <a:t>в рекапитулацията за съответната функция, както и в общата рекапитулация за общината.</a:t>
          </a:r>
          <a:r>
            <a:rPr lang="bg-BG" sz="1600" i="0" baseline="0">
              <a:solidFill>
                <a:schemeClr val="dk1"/>
              </a:solidFill>
              <a:effectLst/>
              <a:latin typeface="Times New Roman" panose="02020603050405020304" pitchFamily="18" charset="0"/>
              <a:ea typeface="+mn-ea"/>
              <a:cs typeface="Times New Roman" panose="02020603050405020304" pitchFamily="18" charset="0"/>
            </a:rPr>
            <a:t> </a:t>
          </a:r>
          <a:br>
            <a:rPr lang="bg-BG" sz="1600" i="0" baseline="0">
              <a:solidFill>
                <a:schemeClr val="dk1"/>
              </a:solidFill>
              <a:effectLst/>
              <a:latin typeface="Times New Roman" panose="02020603050405020304" pitchFamily="18" charset="0"/>
              <a:ea typeface="+mn-ea"/>
              <a:cs typeface="Times New Roman" panose="02020603050405020304" pitchFamily="18" charset="0"/>
            </a:rPr>
          </a:br>
          <a:r>
            <a:rPr lang="bg-BG" sz="1600" b="1">
              <a:solidFill>
                <a:schemeClr val="dk1"/>
              </a:solidFill>
              <a:effectLst/>
              <a:latin typeface="Times New Roman" panose="02020603050405020304" pitchFamily="18" charset="0"/>
              <a:ea typeface="+mn-ea"/>
              <a:cs typeface="Times New Roman" panose="02020603050405020304" pitchFamily="18" charset="0"/>
            </a:rPr>
            <a:t>14</a:t>
          </a:r>
          <a:r>
            <a:rPr lang="bg-BG" sz="1600">
              <a:solidFill>
                <a:schemeClr val="dk1"/>
              </a:solidFill>
              <a:effectLst/>
              <a:latin typeface="Times New Roman" panose="02020603050405020304" pitchFamily="18" charset="0"/>
              <a:ea typeface="+mn-ea"/>
              <a:cs typeface="Times New Roman" panose="02020603050405020304" pitchFamily="18" charset="0"/>
            </a:rPr>
            <a:t>. Файлът се зарежда в Информационната система за общините </a:t>
          </a:r>
          <a:r>
            <a:rPr lang="bg-BG" sz="1600" b="1" u="sng">
              <a:solidFill>
                <a:srgbClr val="FF0000"/>
              </a:solidFill>
              <a:effectLst/>
              <a:latin typeface="Times New Roman" panose="02020603050405020304" pitchFamily="18" charset="0"/>
              <a:ea typeface="+mn-ea"/>
              <a:cs typeface="Times New Roman" panose="02020603050405020304" pitchFamily="18" charset="0"/>
            </a:rPr>
            <a:t>СЛЕД</a:t>
          </a:r>
          <a:r>
            <a:rPr lang="bg-BG" sz="1600">
              <a:solidFill>
                <a:schemeClr val="dk1"/>
              </a:solidFill>
              <a:effectLst/>
              <a:latin typeface="Times New Roman" panose="02020603050405020304" pitchFamily="18" charset="0"/>
              <a:ea typeface="+mn-ea"/>
              <a:cs typeface="Times New Roman" panose="02020603050405020304" pitchFamily="18" charset="0"/>
            </a:rPr>
            <a:t> зареждане на файл Бюджет-начален план или файл </a:t>
          </a:r>
          <a:r>
            <a:rPr lang="en-US" sz="1600">
              <a:solidFill>
                <a:schemeClr val="dk1"/>
              </a:solidFill>
              <a:effectLst/>
              <a:latin typeface="Times New Roman" panose="02020603050405020304" pitchFamily="18" charset="0"/>
              <a:ea typeface="+mn-ea"/>
              <a:cs typeface="Times New Roman" panose="02020603050405020304" pitchFamily="18" charset="0"/>
            </a:rPr>
            <a:t>B</a:t>
          </a:r>
          <a:r>
            <a:rPr lang="ru-RU" sz="1600">
              <a:solidFill>
                <a:schemeClr val="dk1"/>
              </a:solidFill>
              <a:effectLst/>
              <a:latin typeface="Times New Roman" panose="02020603050405020304" pitchFamily="18" charset="0"/>
              <a:ea typeface="+mn-ea"/>
              <a:cs typeface="Times New Roman" panose="02020603050405020304" pitchFamily="18" charset="0"/>
            </a:rPr>
            <a:t>3 – </a:t>
          </a:r>
          <a:r>
            <a:rPr lang="bg-BG" sz="1600">
              <a:solidFill>
                <a:schemeClr val="dk1"/>
              </a:solidFill>
              <a:effectLst/>
              <a:latin typeface="Times New Roman" panose="02020603050405020304" pitchFamily="18" charset="0"/>
              <a:ea typeface="+mn-ea"/>
              <a:cs typeface="Times New Roman" panose="02020603050405020304" pitchFamily="18" charset="0"/>
            </a:rPr>
            <a:t>тримесечен касов отчет на бюджета на общината.</a:t>
          </a:r>
          <a:endParaRPr lang="en-US" sz="16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799B9-D2D4-4BBF-B709-D5A5F08D7518}">
  <sheetPr codeName="Sheet1"/>
  <dimension ref="A1:T1136"/>
  <sheetViews>
    <sheetView showGridLines="0" tabSelected="1" topLeftCell="E100" zoomScale="55" zoomScaleNormal="55" workbookViewId="0">
      <selection activeCell="O17" sqref="O17"/>
    </sheetView>
  </sheetViews>
  <sheetFormatPr defaultRowHeight="12.75"/>
  <cols>
    <col min="1" max="1" width="5.140625" style="2" hidden="1" customWidth="1"/>
    <col min="2" max="2" width="12" style="2" hidden="1" customWidth="1"/>
    <col min="3" max="3" width="5.140625" style="2" hidden="1" customWidth="1"/>
    <col min="4" max="4" width="2.140625" style="2" hidden="1" customWidth="1"/>
    <col min="5" max="5" width="129.7109375" style="27" bestFit="1" customWidth="1"/>
    <col min="6" max="6" width="18.140625" style="27" hidden="1" customWidth="1"/>
    <col min="7" max="7" width="13.140625" style="250" customWidth="1"/>
    <col min="8" max="8" width="14" style="21" customWidth="1"/>
    <col min="9" max="9" width="12.5703125" style="4" customWidth="1"/>
    <col min="10" max="10" width="22.7109375" style="4" customWidth="1"/>
    <col min="11" max="11" width="26.5703125" style="4" customWidth="1"/>
    <col min="12" max="12" width="26.28515625" style="4" customWidth="1"/>
    <col min="13" max="13" width="25.42578125" style="4" customWidth="1"/>
    <col min="14" max="14" width="9.140625" style="2" customWidth="1"/>
    <col min="15" max="16384" width="9.140625" style="4"/>
  </cols>
  <sheetData>
    <row r="1" spans="1:13" s="2" customFormat="1" ht="18.75" hidden="1" customHeight="1">
      <c r="E1" s="22" t="s">
        <v>18</v>
      </c>
      <c r="F1" s="22"/>
      <c r="G1" s="225"/>
      <c r="H1" s="16"/>
      <c r="I1" s="15"/>
      <c r="J1" s="1"/>
      <c r="K1" s="1"/>
      <c r="L1" s="1"/>
      <c r="M1" s="1"/>
    </row>
    <row r="2" spans="1:13" s="10" customFormat="1" ht="14.25" hidden="1" customHeight="1">
      <c r="A2" s="10">
        <v>1</v>
      </c>
      <c r="E2" s="23"/>
      <c r="F2" s="23"/>
      <c r="G2" s="226"/>
      <c r="H2" s="17"/>
      <c r="I2" s="7"/>
      <c r="J2" s="7"/>
      <c r="K2" s="8"/>
      <c r="L2" s="8"/>
      <c r="M2" s="9"/>
    </row>
    <row r="3" spans="1:13" s="10" customFormat="1" ht="15" hidden="1" customHeight="1">
      <c r="E3" s="23"/>
      <c r="F3" s="23"/>
      <c r="G3" s="226"/>
      <c r="H3" s="17"/>
      <c r="I3" s="7"/>
      <c r="J3" s="7"/>
      <c r="K3" s="8"/>
      <c r="L3" s="8"/>
      <c r="M3" s="11"/>
    </row>
    <row r="4" spans="1:13" s="10" customFormat="1" ht="15.75" customHeight="1">
      <c r="E4" s="24"/>
      <c r="F4" s="24"/>
      <c r="G4" s="227"/>
      <c r="H4" s="18"/>
      <c r="I4" s="12"/>
      <c r="J4" s="12"/>
      <c r="K4" s="8"/>
      <c r="L4" s="8"/>
      <c r="M4" s="8"/>
    </row>
    <row r="5" spans="1:13" s="122" customFormat="1" ht="23.25">
      <c r="E5" s="119" t="s">
        <v>46</v>
      </c>
      <c r="F5" s="119"/>
      <c r="G5" s="119"/>
      <c r="H5" s="120"/>
      <c r="I5" s="121"/>
      <c r="J5" s="121"/>
      <c r="K5" s="120"/>
      <c r="L5" s="120"/>
      <c r="M5" s="120"/>
    </row>
    <row r="6" spans="1:13" s="122" customFormat="1" ht="23.25">
      <c r="E6" s="119" t="s">
        <v>47</v>
      </c>
      <c r="F6" s="119"/>
      <c r="G6" s="119"/>
      <c r="H6" s="120"/>
      <c r="I6" s="121"/>
      <c r="J6" s="121"/>
      <c r="K6" s="120"/>
      <c r="L6" s="120"/>
      <c r="M6" s="120"/>
    </row>
    <row r="7" spans="1:13" s="122" customFormat="1" ht="24" thickBot="1">
      <c r="E7" s="123" t="s">
        <v>42</v>
      </c>
      <c r="F7" s="123"/>
      <c r="G7" s="123"/>
      <c r="H7" s="124"/>
      <c r="I7" s="125"/>
      <c r="J7" s="125"/>
      <c r="K7" s="124"/>
      <c r="L7" s="124"/>
      <c r="M7" s="124"/>
    </row>
    <row r="8" spans="1:13" s="10" customFormat="1" ht="21" thickTop="1">
      <c r="E8" s="25"/>
      <c r="F8" s="25"/>
      <c r="G8" s="228"/>
      <c r="H8" s="19"/>
      <c r="I8" s="13"/>
      <c r="J8" s="13"/>
      <c r="K8" s="8"/>
      <c r="L8" s="8"/>
      <c r="M8" s="8"/>
    </row>
    <row r="9" spans="1:13" s="10" customFormat="1" ht="22.5">
      <c r="E9" s="26" t="s">
        <v>983</v>
      </c>
      <c r="F9" s="26"/>
      <c r="G9" s="229"/>
      <c r="H9" s="20"/>
      <c r="I9" s="14"/>
      <c r="J9" s="14"/>
      <c r="K9" s="8"/>
      <c r="L9" s="127" t="s">
        <v>938</v>
      </c>
      <c r="M9" s="8"/>
    </row>
    <row r="10" spans="1:13" s="122" customFormat="1" ht="23.25">
      <c r="E10" s="126"/>
      <c r="F10" s="126"/>
      <c r="G10" s="230"/>
      <c r="H10" s="127"/>
      <c r="I10" s="128"/>
      <c r="J10" s="128"/>
      <c r="K10" s="129" t="s">
        <v>0</v>
      </c>
      <c r="L10" s="127" t="s">
        <v>937</v>
      </c>
      <c r="M10" s="266">
        <v>45658</v>
      </c>
    </row>
    <row r="11" spans="1:13" s="122" customFormat="1" ht="23.25">
      <c r="E11" s="267" t="str">
        <f>"На община "&amp;IF(K11&lt;&gt;"",VLOOKUP(K11,PRBK,2,FALSE)," ")</f>
        <v>На община Вълчидол</v>
      </c>
      <c r="F11" s="267"/>
      <c r="G11" s="253"/>
      <c r="H11" s="212"/>
      <c r="I11" s="130"/>
      <c r="J11" s="131"/>
      <c r="K11" s="210">
        <v>5307</v>
      </c>
      <c r="L11" s="127" t="s">
        <v>1</v>
      </c>
      <c r="M11" s="211">
        <v>46022</v>
      </c>
    </row>
    <row r="12" spans="1:13" s="10" customFormat="1">
      <c r="E12" s="24"/>
      <c r="F12" s="24"/>
      <c r="G12" s="227"/>
      <c r="H12" s="18"/>
      <c r="I12" s="12"/>
      <c r="J12" s="12"/>
      <c r="K12" s="12"/>
      <c r="L12" s="12"/>
      <c r="M12" s="12"/>
    </row>
    <row r="13" spans="1:13" s="275" customFormat="1" ht="15.75">
      <c r="E13" s="276"/>
      <c r="F13" s="276"/>
      <c r="G13" s="277"/>
      <c r="H13" s="278"/>
      <c r="I13" s="279"/>
      <c r="J13" s="280"/>
      <c r="K13" s="280"/>
      <c r="L13" s="280"/>
      <c r="M13" s="281"/>
    </row>
    <row r="14" spans="1:13" s="275" customFormat="1" ht="15.75">
      <c r="E14" s="282"/>
      <c r="F14" s="282"/>
      <c r="G14" s="283"/>
      <c r="H14" s="284"/>
      <c r="I14" s="285"/>
      <c r="J14" s="286"/>
      <c r="K14" s="286"/>
      <c r="L14" s="286"/>
      <c r="M14" s="287"/>
    </row>
    <row r="15" spans="1:13" s="275" customFormat="1" ht="31.5">
      <c r="E15" s="288"/>
      <c r="F15" s="288"/>
      <c r="G15" s="289" t="s">
        <v>59</v>
      </c>
      <c r="H15" s="289" t="s">
        <v>59</v>
      </c>
      <c r="I15" s="290"/>
      <c r="J15" s="291" t="s">
        <v>939</v>
      </c>
      <c r="K15" s="289" t="s">
        <v>940</v>
      </c>
      <c r="L15" s="289" t="s">
        <v>942</v>
      </c>
      <c r="M15" s="289"/>
    </row>
    <row r="16" spans="1:13" s="275" customFormat="1" ht="20.25">
      <c r="E16" s="292" t="s">
        <v>50</v>
      </c>
      <c r="F16" s="292"/>
      <c r="G16" s="293" t="s">
        <v>960</v>
      </c>
      <c r="H16" s="293" t="s">
        <v>60</v>
      </c>
      <c r="I16" s="294" t="s">
        <v>19</v>
      </c>
      <c r="J16" s="295" t="s">
        <v>2</v>
      </c>
      <c r="K16" s="295" t="s">
        <v>941</v>
      </c>
      <c r="L16" s="295" t="s">
        <v>941</v>
      </c>
      <c r="M16" s="295" t="s">
        <v>943</v>
      </c>
    </row>
    <row r="17" spans="1:20" s="2" customFormat="1" ht="15.75">
      <c r="E17" s="135"/>
      <c r="F17" s="135"/>
      <c r="G17" s="251"/>
      <c r="H17" s="136" t="s">
        <v>936</v>
      </c>
      <c r="I17" s="137"/>
      <c r="J17" s="138"/>
      <c r="K17" s="138"/>
      <c r="L17" s="138"/>
      <c r="M17" s="138"/>
    </row>
    <row r="18" spans="1:20" s="3" customFormat="1" ht="20.25">
      <c r="A18" s="2"/>
      <c r="B18" s="2"/>
      <c r="C18" s="2"/>
      <c r="D18" s="2"/>
      <c r="E18" s="214" t="s">
        <v>20</v>
      </c>
      <c r="F18" s="214"/>
      <c r="G18" s="231"/>
      <c r="H18" s="215"/>
      <c r="I18" s="216"/>
      <c r="J18" s="217"/>
      <c r="K18" s="217"/>
      <c r="L18" s="217"/>
      <c r="M18" s="217"/>
      <c r="N18" s="2"/>
    </row>
    <row r="19" spans="1:20" s="3" customFormat="1" ht="15.75">
      <c r="A19" s="274">
        <f>$K$11</f>
        <v>5307</v>
      </c>
      <c r="B19" s="274" t="str">
        <f t="shared" ref="B19:B51" si="0">IFERROR(VLOOKUP($K$11,PRBK,2,0),0)</f>
        <v>Вълчидол</v>
      </c>
      <c r="C19" s="274">
        <f>YEAR($M$11)</f>
        <v>2025</v>
      </c>
      <c r="D19" s="274">
        <f>ROUNDUP(MONTH($M$11)/3,0)</f>
        <v>4</v>
      </c>
      <c r="E19" s="185" t="s">
        <v>949</v>
      </c>
      <c r="F19" s="185" t="s">
        <v>961</v>
      </c>
      <c r="G19" s="224"/>
      <c r="H19" s="215"/>
      <c r="I19" s="186">
        <v>100</v>
      </c>
      <c r="J19" s="187">
        <f ca="1">K19+L19+M19</f>
        <v>514</v>
      </c>
      <c r="K19" s="187">
        <f ca="1">K62+K149+K207+K379+K439+K654+K782+K968</f>
        <v>427.12</v>
      </c>
      <c r="L19" s="187">
        <f ca="1">L62+L149+L207+L379+L439+L654+L782+L968</f>
        <v>81.88</v>
      </c>
      <c r="M19" s="187">
        <f ca="1">M62+M149+M207+M379+M439+M654+M782+M968</f>
        <v>5</v>
      </c>
      <c r="N19" s="2"/>
      <c r="O19" s="4"/>
      <c r="P19" s="4"/>
      <c r="Q19" s="4"/>
      <c r="R19" s="4"/>
      <c r="S19" s="4"/>
      <c r="T19" s="265"/>
    </row>
    <row r="20" spans="1:20" s="3" customFormat="1" ht="15.75">
      <c r="A20" s="274">
        <f t="shared" ref="A20:A51" si="1">$K$11</f>
        <v>5307</v>
      </c>
      <c r="B20" s="274" t="str">
        <f t="shared" si="0"/>
        <v>Вълчидол</v>
      </c>
      <c r="C20" s="274">
        <f t="shared" ref="C20:C51" si="2">YEAR($M$11)</f>
        <v>2025</v>
      </c>
      <c r="D20" s="274">
        <f t="shared" ref="D20:D51" si="3">ROUNDUP(MONTH($M$11)/3,0)</f>
        <v>4</v>
      </c>
      <c r="E20" s="218" t="s">
        <v>21</v>
      </c>
      <c r="F20" s="185" t="s">
        <v>961</v>
      </c>
      <c r="G20" s="224"/>
      <c r="H20" s="215"/>
      <c r="I20" s="189">
        <v>111</v>
      </c>
      <c r="J20" s="190">
        <f t="shared" ref="J20:J51" ca="1" si="4">K20+L20+M20</f>
        <v>506</v>
      </c>
      <c r="K20" s="190">
        <f ca="1">K19-K21</f>
        <v>419.12</v>
      </c>
      <c r="L20" s="190">
        <f ca="1">L19-L21</f>
        <v>81.88</v>
      </c>
      <c r="M20" s="190">
        <f ca="1">M19-M21</f>
        <v>5</v>
      </c>
      <c r="N20" s="2"/>
    </row>
    <row r="21" spans="1:20" s="3" customFormat="1" ht="15.75">
      <c r="A21" s="274">
        <f t="shared" si="1"/>
        <v>5307</v>
      </c>
      <c r="B21" s="274" t="str">
        <f t="shared" si="0"/>
        <v>Вълчидол</v>
      </c>
      <c r="C21" s="274">
        <f t="shared" si="2"/>
        <v>2025</v>
      </c>
      <c r="D21" s="274">
        <f t="shared" si="3"/>
        <v>4</v>
      </c>
      <c r="E21" s="218" t="s">
        <v>22</v>
      </c>
      <c r="F21" s="185" t="s">
        <v>961</v>
      </c>
      <c r="G21" s="224"/>
      <c r="H21" s="188"/>
      <c r="I21" s="189">
        <v>112</v>
      </c>
      <c r="J21" s="190">
        <f t="shared" ca="1" si="4"/>
        <v>8</v>
      </c>
      <c r="K21" s="190">
        <f ca="1">K64</f>
        <v>8</v>
      </c>
      <c r="L21" s="190">
        <f ca="1">L64</f>
        <v>0</v>
      </c>
      <c r="M21" s="190">
        <f ca="1">M64</f>
        <v>0</v>
      </c>
      <c r="N21" s="2"/>
    </row>
    <row r="22" spans="1:20" s="298" customFormat="1" ht="15.75">
      <c r="A22" s="296">
        <f t="shared" si="1"/>
        <v>5307</v>
      </c>
      <c r="B22" s="296" t="str">
        <f t="shared" si="0"/>
        <v>Вълчидол</v>
      </c>
      <c r="C22" s="296">
        <f t="shared" si="2"/>
        <v>2025</v>
      </c>
      <c r="D22" s="296">
        <f t="shared" si="3"/>
        <v>4</v>
      </c>
      <c r="E22" s="218" t="s">
        <v>978</v>
      </c>
      <c r="F22" s="185" t="s">
        <v>961</v>
      </c>
      <c r="G22" s="224"/>
      <c r="H22" s="192"/>
      <c r="I22" s="189">
        <v>120</v>
      </c>
      <c r="J22" s="190">
        <f t="shared" ca="1" si="4"/>
        <v>123</v>
      </c>
      <c r="K22" s="190">
        <f ca="1">K208+K380</f>
        <v>123</v>
      </c>
      <c r="L22" s="190">
        <f ca="1">L208+L380</f>
        <v>0</v>
      </c>
      <c r="M22" s="190">
        <f ca="1">M208+M380</f>
        <v>0</v>
      </c>
      <c r="N22" s="297"/>
    </row>
    <row r="23" spans="1:20" s="298" customFormat="1" ht="15.75">
      <c r="A23" s="296">
        <f t="shared" si="1"/>
        <v>5307</v>
      </c>
      <c r="B23" s="296" t="str">
        <f t="shared" si="0"/>
        <v>Вълчидол</v>
      </c>
      <c r="C23" s="296">
        <f t="shared" si="2"/>
        <v>2025</v>
      </c>
      <c r="D23" s="296">
        <f t="shared" si="3"/>
        <v>4</v>
      </c>
      <c r="E23" s="218" t="s">
        <v>980</v>
      </c>
      <c r="F23" s="185" t="s">
        <v>961</v>
      </c>
      <c r="G23" s="224"/>
      <c r="H23" s="192"/>
      <c r="I23" s="189">
        <v>130</v>
      </c>
      <c r="J23" s="190">
        <f t="shared" ca="1" si="4"/>
        <v>5</v>
      </c>
      <c r="K23" s="190">
        <f ca="1">K381</f>
        <v>5</v>
      </c>
      <c r="L23" s="190">
        <f ca="1">L381</f>
        <v>0</v>
      </c>
      <c r="M23" s="190">
        <f ca="1">M381</f>
        <v>0</v>
      </c>
      <c r="N23" s="297"/>
    </row>
    <row r="24" spans="1:20" s="298" customFormat="1" ht="15.75">
      <c r="A24" s="296">
        <f t="shared" si="1"/>
        <v>5307</v>
      </c>
      <c r="B24" s="296" t="str">
        <f t="shared" si="0"/>
        <v>Вълчидол</v>
      </c>
      <c r="C24" s="296">
        <f t="shared" si="2"/>
        <v>2025</v>
      </c>
      <c r="D24" s="296">
        <f t="shared" si="3"/>
        <v>4</v>
      </c>
      <c r="E24" s="218" t="s">
        <v>48</v>
      </c>
      <c r="F24" s="185" t="s">
        <v>961</v>
      </c>
      <c r="G24" s="224"/>
      <c r="H24" s="192"/>
      <c r="I24" s="189">
        <v>141</v>
      </c>
      <c r="J24" s="190">
        <f t="shared" ca="1" si="4"/>
        <v>1</v>
      </c>
      <c r="K24" s="190">
        <f t="shared" ref="K24:M25" ca="1" si="5">K382</f>
        <v>1</v>
      </c>
      <c r="L24" s="190">
        <f t="shared" ca="1" si="5"/>
        <v>0</v>
      </c>
      <c r="M24" s="190">
        <f t="shared" ca="1" si="5"/>
        <v>0</v>
      </c>
      <c r="N24" s="297"/>
    </row>
    <row r="25" spans="1:20" s="298" customFormat="1" ht="15.75">
      <c r="A25" s="296">
        <f t="shared" si="1"/>
        <v>5307</v>
      </c>
      <c r="B25" s="296" t="str">
        <f t="shared" si="0"/>
        <v>Вълчидол</v>
      </c>
      <c r="C25" s="296">
        <f t="shared" si="2"/>
        <v>2025</v>
      </c>
      <c r="D25" s="296">
        <f t="shared" si="3"/>
        <v>4</v>
      </c>
      <c r="E25" s="218" t="s">
        <v>49</v>
      </c>
      <c r="F25" s="185" t="s">
        <v>961</v>
      </c>
      <c r="G25" s="224"/>
      <c r="H25" s="192"/>
      <c r="I25" s="189">
        <v>142</v>
      </c>
      <c r="J25" s="190">
        <f t="shared" ca="1" si="4"/>
        <v>0</v>
      </c>
      <c r="K25" s="190">
        <f t="shared" ca="1" si="5"/>
        <v>0</v>
      </c>
      <c r="L25" s="190">
        <f t="shared" ca="1" si="5"/>
        <v>0</v>
      </c>
      <c r="M25" s="190">
        <f t="shared" ca="1" si="5"/>
        <v>0</v>
      </c>
      <c r="N25" s="297"/>
    </row>
    <row r="26" spans="1:20" s="3" customFormat="1" ht="15.75">
      <c r="A26" s="274">
        <f t="shared" si="1"/>
        <v>5307</v>
      </c>
      <c r="B26" s="274" t="str">
        <f t="shared" si="0"/>
        <v>Вълчидол</v>
      </c>
      <c r="C26" s="274">
        <f t="shared" si="2"/>
        <v>2025</v>
      </c>
      <c r="D26" s="274">
        <f t="shared" si="3"/>
        <v>4</v>
      </c>
      <c r="E26" s="185" t="s">
        <v>23</v>
      </c>
      <c r="F26" s="185" t="s">
        <v>961</v>
      </c>
      <c r="G26" s="224"/>
      <c r="H26" s="191"/>
      <c r="I26" s="186">
        <v>200</v>
      </c>
      <c r="J26" s="187">
        <f t="shared" ca="1" si="4"/>
        <v>21.5</v>
      </c>
      <c r="K26" s="187">
        <f ca="1">+K27+K28+K32+K36</f>
        <v>21.5</v>
      </c>
      <c r="L26" s="187">
        <f ca="1">+L27+L28+L32+L36</f>
        <v>0</v>
      </c>
      <c r="M26" s="187">
        <f ca="1">+M27+M28+M32+M36</f>
        <v>0</v>
      </c>
      <c r="N26" s="2"/>
    </row>
    <row r="27" spans="1:20" s="3" customFormat="1" ht="15.75">
      <c r="A27" s="274">
        <f t="shared" si="1"/>
        <v>5307</v>
      </c>
      <c r="B27" s="274" t="str">
        <f t="shared" si="0"/>
        <v>Вълчидол</v>
      </c>
      <c r="C27" s="274">
        <f t="shared" si="2"/>
        <v>2025</v>
      </c>
      <c r="D27" s="274">
        <f t="shared" si="3"/>
        <v>4</v>
      </c>
      <c r="E27" s="185" t="s">
        <v>24</v>
      </c>
      <c r="F27" s="185" t="s">
        <v>961</v>
      </c>
      <c r="G27" s="224"/>
      <c r="H27" s="192"/>
      <c r="I27" s="189">
        <v>210</v>
      </c>
      <c r="J27" s="190">
        <f t="shared" si="4"/>
        <v>1</v>
      </c>
      <c r="K27" s="190">
        <f>K66</f>
        <v>1</v>
      </c>
      <c r="L27" s="190">
        <f>L66</f>
        <v>0</v>
      </c>
      <c r="M27" s="190">
        <f>M66</f>
        <v>0</v>
      </c>
      <c r="N27" s="2"/>
    </row>
    <row r="28" spans="1:20" customFormat="1" ht="15.75">
      <c r="A28" s="274">
        <f t="shared" si="1"/>
        <v>5307</v>
      </c>
      <c r="B28" s="274" t="str">
        <f t="shared" si="0"/>
        <v>Вълчидол</v>
      </c>
      <c r="C28" s="274">
        <f t="shared" si="2"/>
        <v>2025</v>
      </c>
      <c r="D28" s="274">
        <f t="shared" si="3"/>
        <v>4</v>
      </c>
      <c r="E28" s="185" t="s">
        <v>25</v>
      </c>
      <c r="F28" s="185" t="s">
        <v>961</v>
      </c>
      <c r="G28" s="224"/>
      <c r="H28" s="192"/>
      <c r="I28" s="189">
        <v>220</v>
      </c>
      <c r="J28" s="190">
        <f t="shared" ca="1" si="4"/>
        <v>0</v>
      </c>
      <c r="K28" s="190">
        <f ca="1">+K29+K30+K31</f>
        <v>0</v>
      </c>
      <c r="L28" s="190">
        <f ca="1">+L29+L30+L31</f>
        <v>0</v>
      </c>
      <c r="M28" s="190">
        <f ca="1">+M29+M30+M31</f>
        <v>0</v>
      </c>
      <c r="N28" s="2"/>
    </row>
    <row r="29" spans="1:20" customFormat="1" ht="15.75">
      <c r="A29" s="274">
        <f t="shared" si="1"/>
        <v>5307</v>
      </c>
      <c r="B29" s="274" t="str">
        <f t="shared" si="0"/>
        <v>Вълчидол</v>
      </c>
      <c r="C29" s="274">
        <f t="shared" si="2"/>
        <v>2025</v>
      </c>
      <c r="D29" s="274">
        <f t="shared" si="3"/>
        <v>4</v>
      </c>
      <c r="E29" s="219" t="s">
        <v>26</v>
      </c>
      <c r="F29" s="185" t="s">
        <v>961</v>
      </c>
      <c r="G29" s="224"/>
      <c r="H29" s="192"/>
      <c r="I29" s="189">
        <v>221</v>
      </c>
      <c r="J29" s="190">
        <f t="shared" ca="1" si="4"/>
        <v>0</v>
      </c>
      <c r="K29" s="190">
        <f t="shared" ref="K29:M31" si="6">K68</f>
        <v>0</v>
      </c>
      <c r="L29" s="190">
        <f t="shared" ca="1" si="6"/>
        <v>0</v>
      </c>
      <c r="M29" s="190">
        <f t="shared" si="6"/>
        <v>0</v>
      </c>
      <c r="N29" s="2"/>
    </row>
    <row r="30" spans="1:20" customFormat="1" ht="15.75">
      <c r="A30" s="274">
        <f t="shared" si="1"/>
        <v>5307</v>
      </c>
      <c r="B30" s="274" t="str">
        <f t="shared" si="0"/>
        <v>Вълчидол</v>
      </c>
      <c r="C30" s="274">
        <f t="shared" si="2"/>
        <v>2025</v>
      </c>
      <c r="D30" s="274">
        <f t="shared" si="3"/>
        <v>4</v>
      </c>
      <c r="E30" s="219" t="s">
        <v>27</v>
      </c>
      <c r="F30" s="185" t="s">
        <v>961</v>
      </c>
      <c r="G30" s="224"/>
      <c r="H30" s="192"/>
      <c r="I30" s="189">
        <v>222</v>
      </c>
      <c r="J30" s="190">
        <f t="shared" ca="1" si="4"/>
        <v>0</v>
      </c>
      <c r="K30" s="190">
        <f t="shared" ca="1" si="6"/>
        <v>0</v>
      </c>
      <c r="L30" s="190">
        <f t="shared" si="6"/>
        <v>0</v>
      </c>
      <c r="M30" s="190">
        <f t="shared" ca="1" si="6"/>
        <v>0</v>
      </c>
      <c r="N30" s="2"/>
    </row>
    <row r="31" spans="1:20" customFormat="1" ht="15.75">
      <c r="A31" s="274">
        <f t="shared" si="1"/>
        <v>5307</v>
      </c>
      <c r="B31" s="274" t="str">
        <f t="shared" si="0"/>
        <v>Вълчидол</v>
      </c>
      <c r="C31" s="274">
        <f t="shared" si="2"/>
        <v>2025</v>
      </c>
      <c r="D31" s="274">
        <f t="shared" si="3"/>
        <v>4</v>
      </c>
      <c r="E31" s="219" t="s">
        <v>28</v>
      </c>
      <c r="F31" s="185" t="s">
        <v>961</v>
      </c>
      <c r="G31" s="224"/>
      <c r="H31" s="192"/>
      <c r="I31" s="189">
        <v>223</v>
      </c>
      <c r="J31" s="190">
        <f t="shared" si="4"/>
        <v>0</v>
      </c>
      <c r="K31" s="190">
        <f t="shared" si="6"/>
        <v>0</v>
      </c>
      <c r="L31" s="190">
        <f t="shared" si="6"/>
        <v>0</v>
      </c>
      <c r="M31" s="190">
        <f t="shared" si="6"/>
        <v>0</v>
      </c>
      <c r="N31" s="2"/>
    </row>
    <row r="32" spans="1:20" customFormat="1" ht="15.75">
      <c r="A32" s="274">
        <f t="shared" si="1"/>
        <v>5307</v>
      </c>
      <c r="B32" s="274" t="str">
        <f t="shared" si="0"/>
        <v>Вълчидол</v>
      </c>
      <c r="C32" s="274">
        <f t="shared" si="2"/>
        <v>2025</v>
      </c>
      <c r="D32" s="274">
        <f t="shared" si="3"/>
        <v>4</v>
      </c>
      <c r="E32" s="185" t="s">
        <v>29</v>
      </c>
      <c r="F32" s="185" t="s">
        <v>961</v>
      </c>
      <c r="G32" s="224"/>
      <c r="H32" s="192"/>
      <c r="I32" s="189">
        <v>230</v>
      </c>
      <c r="J32" s="190">
        <f t="shared" ca="1" si="4"/>
        <v>16</v>
      </c>
      <c r="K32" s="190">
        <f ca="1">+K33+K34+K35</f>
        <v>16</v>
      </c>
      <c r="L32" s="190">
        <f>+L33+L34+L35</f>
        <v>0</v>
      </c>
      <c r="M32" s="190">
        <f ca="1">+M33+M34+M35</f>
        <v>0</v>
      </c>
      <c r="N32" s="2"/>
    </row>
    <row r="33" spans="1:14" customFormat="1" ht="15.75">
      <c r="A33" s="274">
        <f t="shared" si="1"/>
        <v>5307</v>
      </c>
      <c r="B33" s="274" t="str">
        <f t="shared" si="0"/>
        <v>Вълчидол</v>
      </c>
      <c r="C33" s="274">
        <f t="shared" si="2"/>
        <v>2025</v>
      </c>
      <c r="D33" s="274">
        <f t="shared" si="3"/>
        <v>4</v>
      </c>
      <c r="E33" s="219" t="s">
        <v>30</v>
      </c>
      <c r="F33" s="185" t="s">
        <v>961</v>
      </c>
      <c r="G33" s="224"/>
      <c r="H33" s="192"/>
      <c r="I33" s="189">
        <v>231</v>
      </c>
      <c r="J33" s="190">
        <f t="shared" ca="1" si="4"/>
        <v>0</v>
      </c>
      <c r="K33" s="190">
        <f t="shared" ref="K33:M36" si="7">K72</f>
        <v>0</v>
      </c>
      <c r="L33" s="190">
        <f t="shared" si="7"/>
        <v>0</v>
      </c>
      <c r="M33" s="190">
        <f t="shared" ca="1" si="7"/>
        <v>0</v>
      </c>
      <c r="N33" s="2"/>
    </row>
    <row r="34" spans="1:14" customFormat="1" ht="15.75">
      <c r="A34" s="274">
        <f t="shared" si="1"/>
        <v>5307</v>
      </c>
      <c r="B34" s="274" t="str">
        <f t="shared" si="0"/>
        <v>Вълчидол</v>
      </c>
      <c r="C34" s="274">
        <f t="shared" si="2"/>
        <v>2025</v>
      </c>
      <c r="D34" s="274">
        <f t="shared" si="3"/>
        <v>4</v>
      </c>
      <c r="E34" s="219" t="s">
        <v>31</v>
      </c>
      <c r="F34" s="185" t="s">
        <v>961</v>
      </c>
      <c r="G34" s="224"/>
      <c r="H34" s="192"/>
      <c r="I34" s="189">
        <v>232</v>
      </c>
      <c r="J34" s="190">
        <f t="shared" si="4"/>
        <v>3</v>
      </c>
      <c r="K34" s="190">
        <f t="shared" si="7"/>
        <v>3</v>
      </c>
      <c r="L34" s="190">
        <f t="shared" si="7"/>
        <v>0</v>
      </c>
      <c r="M34" s="190">
        <f t="shared" si="7"/>
        <v>0</v>
      </c>
      <c r="N34" s="2"/>
    </row>
    <row r="35" spans="1:14" customFormat="1" ht="15.75">
      <c r="A35" s="274">
        <f t="shared" si="1"/>
        <v>5307</v>
      </c>
      <c r="B35" s="274" t="str">
        <f t="shared" si="0"/>
        <v>Вълчидол</v>
      </c>
      <c r="C35" s="274">
        <f t="shared" si="2"/>
        <v>2025</v>
      </c>
      <c r="D35" s="274">
        <f t="shared" si="3"/>
        <v>4</v>
      </c>
      <c r="E35" s="219" t="s">
        <v>32</v>
      </c>
      <c r="F35" s="185" t="s">
        <v>961</v>
      </c>
      <c r="G35" s="224"/>
      <c r="H35" s="192"/>
      <c r="I35" s="189">
        <v>233</v>
      </c>
      <c r="J35" s="190">
        <f t="shared" ca="1" si="4"/>
        <v>13</v>
      </c>
      <c r="K35" s="190">
        <f t="shared" ca="1" si="7"/>
        <v>13</v>
      </c>
      <c r="L35" s="190">
        <f t="shared" si="7"/>
        <v>0</v>
      </c>
      <c r="M35" s="190">
        <f t="shared" si="7"/>
        <v>0</v>
      </c>
      <c r="N35" s="2"/>
    </row>
    <row r="36" spans="1:14" s="3" customFormat="1" ht="15.75">
      <c r="A36" s="274">
        <f t="shared" si="1"/>
        <v>5307</v>
      </c>
      <c r="B36" s="274" t="str">
        <f t="shared" si="0"/>
        <v>Вълчидол</v>
      </c>
      <c r="C36" s="274">
        <f t="shared" si="2"/>
        <v>2025</v>
      </c>
      <c r="D36" s="274">
        <f t="shared" si="3"/>
        <v>4</v>
      </c>
      <c r="E36" s="185" t="s">
        <v>33</v>
      </c>
      <c r="F36" s="185" t="s">
        <v>961</v>
      </c>
      <c r="G36" s="224"/>
      <c r="H36" s="192"/>
      <c r="I36" s="189">
        <v>240</v>
      </c>
      <c r="J36" s="190">
        <f t="shared" ca="1" si="4"/>
        <v>4.5</v>
      </c>
      <c r="K36" s="190">
        <f t="shared" si="7"/>
        <v>4.5</v>
      </c>
      <c r="L36" s="190">
        <f t="shared" ca="1" si="7"/>
        <v>0</v>
      </c>
      <c r="M36" s="190">
        <f t="shared" si="7"/>
        <v>0</v>
      </c>
      <c r="N36" s="2"/>
    </row>
    <row r="37" spans="1:14" s="298" customFormat="1" ht="15.75">
      <c r="A37" s="296">
        <f t="shared" si="1"/>
        <v>5307</v>
      </c>
      <c r="B37" s="296" t="str">
        <f t="shared" si="0"/>
        <v>Вълчидол</v>
      </c>
      <c r="C37" s="296">
        <f t="shared" si="2"/>
        <v>2025</v>
      </c>
      <c r="D37" s="296">
        <f t="shared" si="3"/>
        <v>4</v>
      </c>
      <c r="E37" s="185" t="s">
        <v>976</v>
      </c>
      <c r="F37" s="185" t="s">
        <v>961</v>
      </c>
      <c r="G37" s="224"/>
      <c r="H37" s="191"/>
      <c r="I37" s="186">
        <v>300</v>
      </c>
      <c r="J37" s="187">
        <f t="shared" ca="1" si="4"/>
        <v>14</v>
      </c>
      <c r="K37" s="187">
        <f ca="1">K76+K150+K209+K384+K440+K655+K783+K969</f>
        <v>0</v>
      </c>
      <c r="L37" s="187">
        <f ca="1">L76+L150+L209+L384+L440+L655+L783+L969</f>
        <v>0</v>
      </c>
      <c r="M37" s="187">
        <f ca="1">M76+M150+M209+M384+M440+M655+M783+M969</f>
        <v>14</v>
      </c>
      <c r="N37" s="297"/>
    </row>
    <row r="38" spans="1:14" s="298" customFormat="1" ht="15.75">
      <c r="A38" s="296">
        <f t="shared" si="1"/>
        <v>5307</v>
      </c>
      <c r="B38" s="296" t="str">
        <f t="shared" si="0"/>
        <v>Вълчидол</v>
      </c>
      <c r="C38" s="296">
        <f t="shared" si="2"/>
        <v>2025</v>
      </c>
      <c r="D38" s="296">
        <f t="shared" si="3"/>
        <v>4</v>
      </c>
      <c r="E38" s="218" t="s">
        <v>978</v>
      </c>
      <c r="F38" s="219" t="s">
        <v>961</v>
      </c>
      <c r="G38" s="299"/>
      <c r="H38" s="192"/>
      <c r="I38" s="189">
        <v>320</v>
      </c>
      <c r="J38" s="190">
        <f t="shared" ca="1" si="4"/>
        <v>0</v>
      </c>
      <c r="K38" s="190">
        <f ca="1">K210+K385</f>
        <v>0</v>
      </c>
      <c r="L38" s="190">
        <f ca="1">L210+L385</f>
        <v>0</v>
      </c>
      <c r="M38" s="190">
        <f ca="1">M210+M385</f>
        <v>0</v>
      </c>
      <c r="N38" s="297"/>
    </row>
    <row r="39" spans="1:14" s="298" customFormat="1" ht="15.75">
      <c r="A39" s="296">
        <f t="shared" si="1"/>
        <v>5307</v>
      </c>
      <c r="B39" s="296" t="str">
        <f t="shared" si="0"/>
        <v>Вълчидол</v>
      </c>
      <c r="C39" s="296">
        <f t="shared" si="2"/>
        <v>2025</v>
      </c>
      <c r="D39" s="296">
        <f t="shared" si="3"/>
        <v>4</v>
      </c>
      <c r="E39" s="218" t="s">
        <v>980</v>
      </c>
      <c r="F39" s="219" t="s">
        <v>961</v>
      </c>
      <c r="G39" s="299"/>
      <c r="H39" s="192"/>
      <c r="I39" s="189">
        <v>330</v>
      </c>
      <c r="J39" s="190">
        <f t="shared" ca="1" si="4"/>
        <v>0</v>
      </c>
      <c r="K39" s="190">
        <f ca="1">+K386</f>
        <v>0</v>
      </c>
      <c r="L39" s="190">
        <f ca="1">+L386</f>
        <v>0</v>
      </c>
      <c r="M39" s="190">
        <f ca="1">+M386</f>
        <v>0</v>
      </c>
      <c r="N39" s="297"/>
    </row>
    <row r="40" spans="1:14" s="3" customFormat="1" ht="15.75">
      <c r="A40" s="274">
        <f t="shared" si="1"/>
        <v>5307</v>
      </c>
      <c r="B40" s="274" t="str">
        <f t="shared" si="0"/>
        <v>Вълчидол</v>
      </c>
      <c r="C40" s="274">
        <f t="shared" si="2"/>
        <v>2025</v>
      </c>
      <c r="D40" s="274">
        <f t="shared" si="3"/>
        <v>4</v>
      </c>
      <c r="E40" s="185" t="s">
        <v>34</v>
      </c>
      <c r="F40" s="185" t="s">
        <v>961</v>
      </c>
      <c r="G40" s="224"/>
      <c r="H40" s="188"/>
      <c r="I40" s="186">
        <v>600</v>
      </c>
      <c r="J40" s="187">
        <f t="shared" si="4"/>
        <v>13</v>
      </c>
      <c r="K40" s="187">
        <f>K77</f>
        <v>0</v>
      </c>
      <c r="L40" s="187">
        <f>L77</f>
        <v>13</v>
      </c>
      <c r="M40" s="187">
        <f>M77</f>
        <v>0</v>
      </c>
      <c r="N40" s="2"/>
    </row>
    <row r="41" spans="1:14" customFormat="1" ht="15.75">
      <c r="A41" s="274">
        <f t="shared" si="1"/>
        <v>5307</v>
      </c>
      <c r="B41" s="274" t="str">
        <f t="shared" si="0"/>
        <v>Вълчидол</v>
      </c>
      <c r="C41" s="274">
        <f t="shared" si="2"/>
        <v>2025</v>
      </c>
      <c r="D41" s="274">
        <f t="shared" si="3"/>
        <v>4</v>
      </c>
      <c r="E41" s="185" t="s">
        <v>35</v>
      </c>
      <c r="F41" s="185" t="s">
        <v>961</v>
      </c>
      <c r="G41" s="224"/>
      <c r="H41" s="188"/>
      <c r="I41" s="186">
        <v>2500</v>
      </c>
      <c r="J41" s="187">
        <f t="shared" ca="1" si="4"/>
        <v>65.400000000000006</v>
      </c>
      <c r="K41" s="187">
        <f ca="1">K972</f>
        <v>0</v>
      </c>
      <c r="L41" s="187">
        <f ca="1">L972</f>
        <v>65.400000000000006</v>
      </c>
      <c r="M41" s="187">
        <f ca="1">M972</f>
        <v>0</v>
      </c>
      <c r="N41" s="2"/>
    </row>
    <row r="42" spans="1:14" s="3" customFormat="1" ht="15.75">
      <c r="A42" s="274">
        <f t="shared" si="1"/>
        <v>5307</v>
      </c>
      <c r="B42" s="274" t="str">
        <f t="shared" si="0"/>
        <v>Вълчидол</v>
      </c>
      <c r="C42" s="274">
        <f t="shared" si="2"/>
        <v>2025</v>
      </c>
      <c r="D42" s="274">
        <f t="shared" si="3"/>
        <v>4</v>
      </c>
      <c r="E42" s="185" t="s">
        <v>36</v>
      </c>
      <c r="F42" s="185" t="s">
        <v>961</v>
      </c>
      <c r="G42" s="224"/>
      <c r="H42" s="192"/>
      <c r="I42" s="186">
        <v>3500</v>
      </c>
      <c r="J42" s="187">
        <f t="shared" ca="1" si="4"/>
        <v>17</v>
      </c>
      <c r="K42" s="187">
        <f t="shared" ref="K42:M43" ca="1" si="8">K389</f>
        <v>17</v>
      </c>
      <c r="L42" s="187">
        <f t="shared" ca="1" si="8"/>
        <v>0</v>
      </c>
      <c r="M42" s="187">
        <f t="shared" ca="1" si="8"/>
        <v>0</v>
      </c>
      <c r="N42" s="2"/>
    </row>
    <row r="43" spans="1:14" s="3" customFormat="1" ht="15.75">
      <c r="A43" s="274">
        <f t="shared" si="1"/>
        <v>5307</v>
      </c>
      <c r="B43" s="274" t="str">
        <f t="shared" si="0"/>
        <v>Вълчидол</v>
      </c>
      <c r="C43" s="274">
        <f t="shared" si="2"/>
        <v>2025</v>
      </c>
      <c r="D43" s="274">
        <f t="shared" si="3"/>
        <v>4</v>
      </c>
      <c r="E43" s="185" t="s">
        <v>37</v>
      </c>
      <c r="F43" s="185" t="s">
        <v>961</v>
      </c>
      <c r="G43" s="224"/>
      <c r="H43" s="192"/>
      <c r="I43" s="186">
        <v>3600</v>
      </c>
      <c r="J43" s="187">
        <f t="shared" ca="1" si="4"/>
        <v>8</v>
      </c>
      <c r="K43" s="187">
        <f t="shared" ca="1" si="8"/>
        <v>8</v>
      </c>
      <c r="L43" s="187">
        <f t="shared" ca="1" si="8"/>
        <v>0</v>
      </c>
      <c r="M43" s="187">
        <f t="shared" ca="1" si="8"/>
        <v>0</v>
      </c>
      <c r="N43" s="2"/>
    </row>
    <row r="44" spans="1:14" s="3" customFormat="1" ht="15.75">
      <c r="A44" s="274">
        <f t="shared" si="1"/>
        <v>5307</v>
      </c>
      <c r="B44" s="274" t="str">
        <f t="shared" si="0"/>
        <v>Вълчидол</v>
      </c>
      <c r="C44" s="274">
        <f t="shared" si="2"/>
        <v>2025</v>
      </c>
      <c r="D44" s="274">
        <f t="shared" si="3"/>
        <v>4</v>
      </c>
      <c r="E44" s="185" t="s">
        <v>970</v>
      </c>
      <c r="F44" s="185" t="s">
        <v>961</v>
      </c>
      <c r="G44" s="224"/>
      <c r="H44" s="192"/>
      <c r="I44" s="186">
        <v>3700</v>
      </c>
      <c r="J44" s="187">
        <f ca="1">K44+L44+M44</f>
        <v>40</v>
      </c>
      <c r="K44" s="187">
        <f t="shared" ref="K44:M45" ca="1" si="9">+K443</f>
        <v>40</v>
      </c>
      <c r="L44" s="187">
        <f t="shared" ca="1" si="9"/>
        <v>0</v>
      </c>
      <c r="M44" s="187">
        <f t="shared" ca="1" si="9"/>
        <v>0</v>
      </c>
      <c r="N44" s="2"/>
    </row>
    <row r="45" spans="1:14" s="3" customFormat="1" ht="15.75">
      <c r="A45" s="274">
        <f t="shared" si="1"/>
        <v>5307</v>
      </c>
      <c r="B45" s="274" t="str">
        <f t="shared" si="0"/>
        <v>Вълчидол</v>
      </c>
      <c r="C45" s="274">
        <f t="shared" si="2"/>
        <v>2025</v>
      </c>
      <c r="D45" s="274">
        <f t="shared" si="3"/>
        <v>4</v>
      </c>
      <c r="E45" s="185" t="s">
        <v>971</v>
      </c>
      <c r="F45" s="185" t="s">
        <v>961</v>
      </c>
      <c r="G45" s="224"/>
      <c r="H45" s="192"/>
      <c r="I45" s="186">
        <v>3800</v>
      </c>
      <c r="J45" s="187">
        <f ca="1">K45+L45+M45</f>
        <v>30</v>
      </c>
      <c r="K45" s="187">
        <f t="shared" ca="1" si="9"/>
        <v>30</v>
      </c>
      <c r="L45" s="187">
        <f t="shared" ca="1" si="9"/>
        <v>0</v>
      </c>
      <c r="M45" s="187">
        <f t="shared" ca="1" si="9"/>
        <v>0</v>
      </c>
      <c r="N45" s="2"/>
    </row>
    <row r="46" spans="1:14" s="3" customFormat="1" ht="15.75">
      <c r="A46" s="274">
        <f t="shared" si="1"/>
        <v>5307</v>
      </c>
      <c r="B46" s="274" t="str">
        <f t="shared" si="0"/>
        <v>Вълчидол</v>
      </c>
      <c r="C46" s="274">
        <f t="shared" si="2"/>
        <v>2025</v>
      </c>
      <c r="D46" s="274">
        <f t="shared" si="3"/>
        <v>4</v>
      </c>
      <c r="E46" s="185" t="s">
        <v>38</v>
      </c>
      <c r="F46" s="185" t="s">
        <v>961</v>
      </c>
      <c r="G46" s="224"/>
      <c r="H46" s="188"/>
      <c r="I46" s="186">
        <v>5900</v>
      </c>
      <c r="J46" s="187">
        <f t="shared" ca="1" si="4"/>
        <v>13417</v>
      </c>
      <c r="K46" s="187">
        <f t="shared" ref="K46:M47" ca="1" si="10">K658</f>
        <v>0</v>
      </c>
      <c r="L46" s="187">
        <f t="shared" ca="1" si="10"/>
        <v>13417</v>
      </c>
      <c r="M46" s="187">
        <f t="shared" ca="1" si="10"/>
        <v>0</v>
      </c>
      <c r="N46" s="2"/>
    </row>
    <row r="47" spans="1:14" s="3" customFormat="1" ht="15.75">
      <c r="A47" s="274">
        <f t="shared" si="1"/>
        <v>5307</v>
      </c>
      <c r="B47" s="274" t="str">
        <f t="shared" si="0"/>
        <v>Вълчидол</v>
      </c>
      <c r="C47" s="274">
        <f t="shared" si="2"/>
        <v>2025</v>
      </c>
      <c r="D47" s="274">
        <f t="shared" si="3"/>
        <v>4</v>
      </c>
      <c r="E47" s="185" t="s">
        <v>39</v>
      </c>
      <c r="F47" s="185" t="s">
        <v>961</v>
      </c>
      <c r="G47" s="224"/>
      <c r="H47" s="188"/>
      <c r="I47" s="186">
        <v>6700</v>
      </c>
      <c r="J47" s="187">
        <f t="shared" ca="1" si="4"/>
        <v>199.05</v>
      </c>
      <c r="K47" s="187">
        <f t="shared" ca="1" si="10"/>
        <v>0</v>
      </c>
      <c r="L47" s="187">
        <f t="shared" ca="1" si="10"/>
        <v>199.05</v>
      </c>
      <c r="M47" s="187">
        <f t="shared" ca="1" si="10"/>
        <v>0</v>
      </c>
      <c r="N47" s="2"/>
    </row>
    <row r="48" spans="1:14" s="3" customFormat="1" ht="15.75">
      <c r="A48" s="274">
        <f t="shared" si="1"/>
        <v>5307</v>
      </c>
      <c r="B48" s="274" t="str">
        <f t="shared" si="0"/>
        <v>Вълчидол</v>
      </c>
      <c r="C48" s="274">
        <f t="shared" si="2"/>
        <v>2025</v>
      </c>
      <c r="D48" s="274">
        <f t="shared" si="3"/>
        <v>4</v>
      </c>
      <c r="E48" s="185" t="s">
        <v>40</v>
      </c>
      <c r="F48" s="185" t="s">
        <v>961</v>
      </c>
      <c r="G48" s="224"/>
      <c r="H48" s="192"/>
      <c r="I48" s="186">
        <v>7100</v>
      </c>
      <c r="J48" s="187">
        <f t="shared" ca="1" si="4"/>
        <v>0</v>
      </c>
      <c r="K48" s="187">
        <f ca="1">K973</f>
        <v>0</v>
      </c>
      <c r="L48" s="187">
        <f ca="1">L973</f>
        <v>0</v>
      </c>
      <c r="M48" s="187">
        <f ca="1">M973</f>
        <v>0</v>
      </c>
      <c r="N48" s="2"/>
    </row>
    <row r="49" spans="1:14" s="3" customFormat="1" ht="15.75">
      <c r="A49" s="274">
        <f t="shared" si="1"/>
        <v>5307</v>
      </c>
      <c r="B49" s="274" t="str">
        <f t="shared" si="0"/>
        <v>Вълчидол</v>
      </c>
      <c r="C49" s="274">
        <f t="shared" si="2"/>
        <v>2025</v>
      </c>
      <c r="D49" s="274">
        <f t="shared" si="3"/>
        <v>4</v>
      </c>
      <c r="E49" s="185" t="s">
        <v>41</v>
      </c>
      <c r="F49" s="185" t="s">
        <v>961</v>
      </c>
      <c r="G49" s="224"/>
      <c r="H49" s="188"/>
      <c r="I49" s="186">
        <v>8400</v>
      </c>
      <c r="J49" s="187">
        <f t="shared" ca="1" si="4"/>
        <v>46850</v>
      </c>
      <c r="K49" s="187">
        <f ca="1">K660</f>
        <v>0</v>
      </c>
      <c r="L49" s="187">
        <f ca="1">L660</f>
        <v>46850</v>
      </c>
      <c r="M49" s="187">
        <f ca="1">M660</f>
        <v>0</v>
      </c>
      <c r="N49" s="2"/>
    </row>
    <row r="50" spans="1:14" s="3" customFormat="1" ht="15.75">
      <c r="A50" s="274">
        <f t="shared" si="1"/>
        <v>5307</v>
      </c>
      <c r="B50" s="274" t="str">
        <f t="shared" si="0"/>
        <v>Вълчидол</v>
      </c>
      <c r="C50" s="274">
        <f t="shared" si="2"/>
        <v>2025</v>
      </c>
      <c r="D50" s="274">
        <f t="shared" si="3"/>
        <v>4</v>
      </c>
      <c r="E50" s="185" t="s">
        <v>982</v>
      </c>
      <c r="F50" s="185" t="s">
        <v>961</v>
      </c>
      <c r="G50" s="224"/>
      <c r="H50" s="188"/>
      <c r="I50" s="186">
        <v>8700</v>
      </c>
      <c r="J50" s="187">
        <f t="shared" ca="1" si="4"/>
        <v>48</v>
      </c>
      <c r="K50" s="187">
        <f t="shared" ref="K50:M51" ca="1" si="11">K78+K151+K211+K387+K441+K656+K784+K970</f>
        <v>17</v>
      </c>
      <c r="L50" s="187">
        <f t="shared" ca="1" si="11"/>
        <v>31</v>
      </c>
      <c r="M50" s="187">
        <f t="shared" ca="1" si="11"/>
        <v>0</v>
      </c>
      <c r="N50" s="2"/>
    </row>
    <row r="51" spans="1:14" s="298" customFormat="1" ht="15.75">
      <c r="A51" s="296">
        <f t="shared" si="1"/>
        <v>5307</v>
      </c>
      <c r="B51" s="296" t="str">
        <f t="shared" si="0"/>
        <v>Вълчидол</v>
      </c>
      <c r="C51" s="296">
        <f t="shared" si="2"/>
        <v>2025</v>
      </c>
      <c r="D51" s="296">
        <f t="shared" si="3"/>
        <v>4</v>
      </c>
      <c r="E51" s="185" t="s">
        <v>977</v>
      </c>
      <c r="F51" s="185" t="s">
        <v>961</v>
      </c>
      <c r="G51" s="224"/>
      <c r="H51" s="188"/>
      <c r="I51" s="186">
        <v>8800</v>
      </c>
      <c r="J51" s="187">
        <f t="shared" ca="1" si="4"/>
        <v>14</v>
      </c>
      <c r="K51" s="187">
        <f t="shared" ca="1" si="11"/>
        <v>0</v>
      </c>
      <c r="L51" s="187">
        <f t="shared" ca="1" si="11"/>
        <v>0</v>
      </c>
      <c r="M51" s="187">
        <f t="shared" ca="1" si="11"/>
        <v>14</v>
      </c>
      <c r="N51" s="297"/>
    </row>
    <row r="52" spans="1:14" s="2" customFormat="1" ht="15.75">
      <c r="E52" s="139"/>
      <c r="F52" s="139"/>
      <c r="G52" s="232"/>
      <c r="H52" s="140"/>
      <c r="I52" s="141"/>
      <c r="J52" s="142"/>
      <c r="K52" s="142"/>
      <c r="L52" s="142"/>
      <c r="M52" s="142"/>
    </row>
    <row r="53" spans="1:14" s="2" customFormat="1" ht="16.5" thickBot="1">
      <c r="E53" s="195"/>
      <c r="F53" s="195"/>
      <c r="G53" s="252"/>
      <c r="H53" s="196"/>
      <c r="I53" s="197"/>
      <c r="J53" s="198"/>
      <c r="K53" s="198"/>
      <c r="L53" s="198"/>
      <c r="M53" s="198"/>
    </row>
    <row r="54" spans="1:14" s="206" customFormat="1" ht="21.75" thickTop="1" thickBot="1">
      <c r="E54" s="202" t="s">
        <v>981</v>
      </c>
      <c r="F54" s="202"/>
      <c r="G54" s="233"/>
      <c r="H54" s="203"/>
      <c r="I54" s="204"/>
      <c r="J54" s="205"/>
      <c r="K54" s="205"/>
      <c r="L54" s="205"/>
      <c r="M54" s="205"/>
    </row>
    <row r="55" spans="1:14" s="2" customFormat="1" ht="16.5" thickTop="1">
      <c r="E55" s="220"/>
      <c r="F55" s="254"/>
      <c r="G55" s="234"/>
      <c r="H55" s="199"/>
      <c r="I55" s="200"/>
      <c r="J55" s="201"/>
      <c r="K55" s="201"/>
      <c r="L55" s="201"/>
      <c r="M55" s="201"/>
    </row>
    <row r="56" spans="1:14" s="2" customFormat="1" ht="20.25">
      <c r="E56" s="223" t="s">
        <v>43</v>
      </c>
      <c r="F56" s="255"/>
      <c r="G56" s="235"/>
      <c r="H56" s="147"/>
      <c r="I56" s="144"/>
      <c r="J56" s="146"/>
      <c r="K56" s="146"/>
      <c r="L56" s="146"/>
      <c r="M56" s="146"/>
    </row>
    <row r="57" spans="1:14" s="2" customFormat="1" ht="15.75">
      <c r="E57" s="173"/>
      <c r="F57" s="256"/>
      <c r="G57" s="236"/>
      <c r="H57" s="145"/>
      <c r="I57" s="144"/>
      <c r="J57" s="146"/>
      <c r="K57" s="146"/>
      <c r="L57" s="146"/>
      <c r="M57" s="146"/>
    </row>
    <row r="58" spans="1:14" s="2" customFormat="1" ht="15.75">
      <c r="E58" s="133" t="s">
        <v>3</v>
      </c>
      <c r="F58" s="257"/>
      <c r="G58" s="237"/>
      <c r="H58" s="132"/>
      <c r="I58" s="148"/>
      <c r="J58" s="149"/>
      <c r="K58" s="149"/>
      <c r="L58" s="149"/>
      <c r="M58" s="149"/>
    </row>
    <row r="59" spans="1:14" s="2" customFormat="1" ht="15.75">
      <c r="E59" s="151"/>
      <c r="F59" s="258"/>
      <c r="G59" s="237"/>
      <c r="H59" s="150"/>
      <c r="I59" s="148"/>
      <c r="J59" s="149"/>
      <c r="K59" s="149"/>
      <c r="L59" s="149"/>
      <c r="M59" s="149"/>
    </row>
    <row r="60" spans="1:14" s="2" customFormat="1" ht="15.75">
      <c r="E60" s="151"/>
      <c r="F60" s="151"/>
      <c r="G60" s="238"/>
      <c r="H60" s="152"/>
      <c r="I60" s="148" t="s">
        <v>18</v>
      </c>
      <c r="J60" s="153"/>
      <c r="K60" s="153"/>
      <c r="L60" s="153"/>
      <c r="M60" s="153"/>
    </row>
    <row r="61" spans="1:14" s="2" customFormat="1" ht="15.75">
      <c r="E61" s="133" t="s">
        <v>4</v>
      </c>
      <c r="F61" s="133"/>
      <c r="G61" s="238"/>
      <c r="H61" s="134"/>
      <c r="I61" s="154"/>
      <c r="J61" s="153"/>
      <c r="K61" s="153"/>
      <c r="L61" s="153"/>
      <c r="M61" s="153"/>
    </row>
    <row r="62" spans="1:14" s="2" customFormat="1" ht="15.75">
      <c r="A62" s="274">
        <f t="shared" ref="A62:A79" si="12">$K$11</f>
        <v>5307</v>
      </c>
      <c r="B62" s="274" t="str">
        <f t="shared" ref="B62:B79" si="13">IFERROR(VLOOKUP($K$11,PRBK,2,0),0)</f>
        <v>Вълчидол</v>
      </c>
      <c r="C62" s="274">
        <f t="shared" ref="C62:C79" si="14">YEAR($M$11)</f>
        <v>2025</v>
      </c>
      <c r="D62" s="274">
        <f t="shared" ref="D62:D79" si="15">ROUNDUP(MONTH($M$11)/3,0)</f>
        <v>4</v>
      </c>
      <c r="E62" s="133" t="s">
        <v>949</v>
      </c>
      <c r="F62" s="257" t="s">
        <v>962</v>
      </c>
      <c r="G62" s="237">
        <v>1</v>
      </c>
      <c r="H62" s="132"/>
      <c r="I62" s="154">
        <v>100</v>
      </c>
      <c r="J62" s="193">
        <f ca="1">K62+L62+M62</f>
        <v>74.25</v>
      </c>
      <c r="K62" s="193">
        <f t="shared" ref="K62:M79" ca="1" si="16">SUMIFS(K:K,$H:$H,"&gt;1000",$H:$H,"&lt;2000",$N:$N,1,$I:$I,$I62)</f>
        <v>68.75</v>
      </c>
      <c r="L62" s="193">
        <f t="shared" ca="1" si="16"/>
        <v>0.5</v>
      </c>
      <c r="M62" s="193">
        <f t="shared" ca="1" si="16"/>
        <v>5</v>
      </c>
    </row>
    <row r="63" spans="1:14" s="2" customFormat="1" ht="15.75">
      <c r="A63" s="274">
        <f t="shared" si="12"/>
        <v>5307</v>
      </c>
      <c r="B63" s="274" t="str">
        <f t="shared" si="13"/>
        <v>Вълчидол</v>
      </c>
      <c r="C63" s="274">
        <f t="shared" si="14"/>
        <v>2025</v>
      </c>
      <c r="D63" s="274">
        <f t="shared" si="15"/>
        <v>4</v>
      </c>
      <c r="E63" s="151" t="s">
        <v>21</v>
      </c>
      <c r="F63" s="257" t="s">
        <v>962</v>
      </c>
      <c r="G63" s="238">
        <v>1</v>
      </c>
      <c r="H63" s="152"/>
      <c r="I63" s="148">
        <v>111</v>
      </c>
      <c r="J63" s="194">
        <f t="shared" ref="J63:J79" ca="1" si="17">K63+L63+M63</f>
        <v>66.25</v>
      </c>
      <c r="K63" s="193">
        <f t="shared" ca="1" si="16"/>
        <v>60.75</v>
      </c>
      <c r="L63" s="193">
        <f t="shared" ca="1" si="16"/>
        <v>0.5</v>
      </c>
      <c r="M63" s="193">
        <f t="shared" ca="1" si="16"/>
        <v>5</v>
      </c>
    </row>
    <row r="64" spans="1:14" s="2" customFormat="1" ht="15.75">
      <c r="A64" s="274">
        <f t="shared" si="12"/>
        <v>5307</v>
      </c>
      <c r="B64" s="274" t="str">
        <f t="shared" si="13"/>
        <v>Вълчидол</v>
      </c>
      <c r="C64" s="274">
        <f t="shared" si="14"/>
        <v>2025</v>
      </c>
      <c r="D64" s="274">
        <f t="shared" si="15"/>
        <v>4</v>
      </c>
      <c r="E64" s="151" t="s">
        <v>22</v>
      </c>
      <c r="F64" s="257" t="s">
        <v>962</v>
      </c>
      <c r="G64" s="237">
        <v>1</v>
      </c>
      <c r="H64" s="152"/>
      <c r="I64" s="148">
        <v>112</v>
      </c>
      <c r="J64" s="194">
        <f t="shared" ca="1" si="17"/>
        <v>8</v>
      </c>
      <c r="K64" s="193">
        <f t="shared" ca="1" si="16"/>
        <v>8</v>
      </c>
      <c r="L64" s="193">
        <f t="shared" ca="1" si="16"/>
        <v>0</v>
      </c>
      <c r="M64" s="193">
        <f t="shared" ca="1" si="16"/>
        <v>0</v>
      </c>
    </row>
    <row r="65" spans="1:14" s="2" customFormat="1" ht="15.75">
      <c r="A65" s="274">
        <f t="shared" si="12"/>
        <v>5307</v>
      </c>
      <c r="B65" s="274" t="str">
        <f t="shared" si="13"/>
        <v>Вълчидол</v>
      </c>
      <c r="C65" s="274">
        <f t="shared" si="14"/>
        <v>2025</v>
      </c>
      <c r="D65" s="274">
        <f t="shared" si="15"/>
        <v>4</v>
      </c>
      <c r="E65" s="133" t="s">
        <v>23</v>
      </c>
      <c r="F65" s="257" t="s">
        <v>962</v>
      </c>
      <c r="G65" s="238">
        <v>1</v>
      </c>
      <c r="H65" s="132"/>
      <c r="I65" s="154">
        <v>200</v>
      </c>
      <c r="J65" s="193">
        <f t="shared" ca="1" si="17"/>
        <v>21.5</v>
      </c>
      <c r="K65" s="193">
        <f t="shared" si="16"/>
        <v>21.5</v>
      </c>
      <c r="L65" s="193">
        <f t="shared" si="16"/>
        <v>0</v>
      </c>
      <c r="M65" s="193">
        <f t="shared" ca="1" si="16"/>
        <v>0</v>
      </c>
    </row>
    <row r="66" spans="1:14" s="2" customFormat="1" ht="15.75">
      <c r="A66" s="274">
        <f t="shared" si="12"/>
        <v>5307</v>
      </c>
      <c r="B66" s="274" t="str">
        <f t="shared" si="13"/>
        <v>Вълчидол</v>
      </c>
      <c r="C66" s="274">
        <f t="shared" si="14"/>
        <v>2025</v>
      </c>
      <c r="D66" s="274">
        <f t="shared" si="15"/>
        <v>4</v>
      </c>
      <c r="E66" s="151" t="s">
        <v>24</v>
      </c>
      <c r="F66" s="257" t="s">
        <v>962</v>
      </c>
      <c r="G66" s="237">
        <v>1</v>
      </c>
      <c r="H66" s="150"/>
      <c r="I66" s="148">
        <v>210</v>
      </c>
      <c r="J66" s="194">
        <f t="shared" si="17"/>
        <v>1</v>
      </c>
      <c r="K66" s="193">
        <f t="shared" si="16"/>
        <v>1</v>
      </c>
      <c r="L66" s="193">
        <f t="shared" si="16"/>
        <v>0</v>
      </c>
      <c r="M66" s="193">
        <f t="shared" si="16"/>
        <v>0</v>
      </c>
    </row>
    <row r="67" spans="1:14" customFormat="1" ht="15.75">
      <c r="A67" s="274">
        <f t="shared" si="12"/>
        <v>5307</v>
      </c>
      <c r="B67" s="274" t="str">
        <f t="shared" si="13"/>
        <v>Вълчидол</v>
      </c>
      <c r="C67" s="274">
        <f t="shared" si="14"/>
        <v>2025</v>
      </c>
      <c r="D67" s="274">
        <f t="shared" si="15"/>
        <v>4</v>
      </c>
      <c r="E67" s="151" t="s">
        <v>25</v>
      </c>
      <c r="F67" s="257" t="s">
        <v>962</v>
      </c>
      <c r="G67" s="238">
        <v>1</v>
      </c>
      <c r="H67" s="150"/>
      <c r="I67" s="148">
        <v>220</v>
      </c>
      <c r="J67" s="194">
        <f t="shared" ca="1" si="17"/>
        <v>0</v>
      </c>
      <c r="K67" s="193">
        <f t="shared" ca="1" si="16"/>
        <v>0</v>
      </c>
      <c r="L67" s="193">
        <f t="shared" si="16"/>
        <v>0</v>
      </c>
      <c r="M67" s="193">
        <f t="shared" si="16"/>
        <v>0</v>
      </c>
      <c r="N67" s="2"/>
    </row>
    <row r="68" spans="1:14" customFormat="1" ht="15.75">
      <c r="A68" s="274">
        <f t="shared" si="12"/>
        <v>5307</v>
      </c>
      <c r="B68" s="274" t="str">
        <f t="shared" si="13"/>
        <v>Вълчидол</v>
      </c>
      <c r="C68" s="274">
        <f t="shared" si="14"/>
        <v>2025</v>
      </c>
      <c r="D68" s="274">
        <f t="shared" si="15"/>
        <v>4</v>
      </c>
      <c r="E68" s="151" t="s">
        <v>26</v>
      </c>
      <c r="F68" s="257" t="s">
        <v>962</v>
      </c>
      <c r="G68" s="237">
        <v>1</v>
      </c>
      <c r="H68" s="150"/>
      <c r="I68" s="148">
        <v>221</v>
      </c>
      <c r="J68" s="194">
        <f t="shared" ca="1" si="17"/>
        <v>0</v>
      </c>
      <c r="K68" s="193">
        <f t="shared" si="16"/>
        <v>0</v>
      </c>
      <c r="L68" s="193">
        <f t="shared" ca="1" si="16"/>
        <v>0</v>
      </c>
      <c r="M68" s="193">
        <f t="shared" si="16"/>
        <v>0</v>
      </c>
      <c r="N68" s="2"/>
    </row>
    <row r="69" spans="1:14" customFormat="1" ht="15.75">
      <c r="A69" s="274">
        <f t="shared" si="12"/>
        <v>5307</v>
      </c>
      <c r="B69" s="274" t="str">
        <f t="shared" si="13"/>
        <v>Вълчидол</v>
      </c>
      <c r="C69" s="274">
        <f t="shared" si="14"/>
        <v>2025</v>
      </c>
      <c r="D69" s="274">
        <f t="shared" si="15"/>
        <v>4</v>
      </c>
      <c r="E69" s="151" t="s">
        <v>27</v>
      </c>
      <c r="F69" s="257" t="s">
        <v>962</v>
      </c>
      <c r="G69" s="238">
        <v>1</v>
      </c>
      <c r="H69" s="150"/>
      <c r="I69" s="148">
        <v>222</v>
      </c>
      <c r="J69" s="194">
        <f t="shared" ca="1" si="17"/>
        <v>0</v>
      </c>
      <c r="K69" s="193">
        <f t="shared" ca="1" si="16"/>
        <v>0</v>
      </c>
      <c r="L69" s="193">
        <f t="shared" si="16"/>
        <v>0</v>
      </c>
      <c r="M69" s="193">
        <f t="shared" ca="1" si="16"/>
        <v>0</v>
      </c>
      <c r="N69" s="2"/>
    </row>
    <row r="70" spans="1:14" customFormat="1" ht="15.75">
      <c r="A70" s="274">
        <f t="shared" si="12"/>
        <v>5307</v>
      </c>
      <c r="B70" s="274" t="str">
        <f t="shared" si="13"/>
        <v>Вълчидол</v>
      </c>
      <c r="C70" s="274">
        <f t="shared" si="14"/>
        <v>2025</v>
      </c>
      <c r="D70" s="274">
        <f t="shared" si="15"/>
        <v>4</v>
      </c>
      <c r="E70" s="151" t="s">
        <v>28</v>
      </c>
      <c r="F70" s="257" t="s">
        <v>962</v>
      </c>
      <c r="G70" s="237">
        <v>1</v>
      </c>
      <c r="H70" s="150"/>
      <c r="I70" s="148">
        <v>223</v>
      </c>
      <c r="J70" s="194">
        <f>K70+L70+M70</f>
        <v>0</v>
      </c>
      <c r="K70" s="193">
        <f t="shared" si="16"/>
        <v>0</v>
      </c>
      <c r="L70" s="193">
        <f t="shared" si="16"/>
        <v>0</v>
      </c>
      <c r="M70" s="193">
        <f t="shared" si="16"/>
        <v>0</v>
      </c>
      <c r="N70" s="2"/>
    </row>
    <row r="71" spans="1:14" customFormat="1" ht="15.75">
      <c r="A71" s="274">
        <f t="shared" si="12"/>
        <v>5307</v>
      </c>
      <c r="B71" s="274" t="str">
        <f t="shared" si="13"/>
        <v>Вълчидол</v>
      </c>
      <c r="C71" s="274">
        <f t="shared" si="14"/>
        <v>2025</v>
      </c>
      <c r="D71" s="274">
        <f t="shared" si="15"/>
        <v>4</v>
      </c>
      <c r="E71" s="151" t="s">
        <v>29</v>
      </c>
      <c r="F71" s="257" t="s">
        <v>962</v>
      </c>
      <c r="G71" s="238">
        <v>1</v>
      </c>
      <c r="H71" s="150"/>
      <c r="I71" s="148">
        <v>230</v>
      </c>
      <c r="J71" s="193">
        <f t="shared" ca="1" si="17"/>
        <v>16</v>
      </c>
      <c r="K71" s="193">
        <f t="shared" si="16"/>
        <v>16</v>
      </c>
      <c r="L71" s="193">
        <f t="shared" si="16"/>
        <v>0</v>
      </c>
      <c r="M71" s="193">
        <f t="shared" ca="1" si="16"/>
        <v>0</v>
      </c>
      <c r="N71" s="2"/>
    </row>
    <row r="72" spans="1:14" customFormat="1" ht="15.75">
      <c r="A72" s="274">
        <f t="shared" si="12"/>
        <v>5307</v>
      </c>
      <c r="B72" s="274" t="str">
        <f t="shared" si="13"/>
        <v>Вълчидол</v>
      </c>
      <c r="C72" s="274">
        <f t="shared" si="14"/>
        <v>2025</v>
      </c>
      <c r="D72" s="274">
        <f t="shared" si="15"/>
        <v>4</v>
      </c>
      <c r="E72" s="151" t="s">
        <v>30</v>
      </c>
      <c r="F72" s="257" t="s">
        <v>962</v>
      </c>
      <c r="G72" s="237">
        <v>1</v>
      </c>
      <c r="H72" s="150"/>
      <c r="I72" s="148">
        <v>231</v>
      </c>
      <c r="J72" s="194">
        <f t="shared" ca="1" si="17"/>
        <v>0</v>
      </c>
      <c r="K72" s="193">
        <f t="shared" si="16"/>
        <v>0</v>
      </c>
      <c r="L72" s="193">
        <f t="shared" si="16"/>
        <v>0</v>
      </c>
      <c r="M72" s="193">
        <f t="shared" ca="1" si="16"/>
        <v>0</v>
      </c>
      <c r="N72" s="2"/>
    </row>
    <row r="73" spans="1:14" customFormat="1" ht="15.75">
      <c r="A73" s="274">
        <f t="shared" si="12"/>
        <v>5307</v>
      </c>
      <c r="B73" s="274" t="str">
        <f t="shared" si="13"/>
        <v>Вълчидол</v>
      </c>
      <c r="C73" s="274">
        <f t="shared" si="14"/>
        <v>2025</v>
      </c>
      <c r="D73" s="274">
        <f t="shared" si="15"/>
        <v>4</v>
      </c>
      <c r="E73" s="151" t="s">
        <v>31</v>
      </c>
      <c r="F73" s="257" t="s">
        <v>962</v>
      </c>
      <c r="G73" s="238">
        <v>1</v>
      </c>
      <c r="H73" s="150"/>
      <c r="I73" s="148">
        <v>232</v>
      </c>
      <c r="J73" s="194">
        <f t="shared" si="17"/>
        <v>3</v>
      </c>
      <c r="K73" s="193">
        <f t="shared" si="16"/>
        <v>3</v>
      </c>
      <c r="L73" s="193">
        <f t="shared" si="16"/>
        <v>0</v>
      </c>
      <c r="M73" s="193">
        <f t="shared" si="16"/>
        <v>0</v>
      </c>
      <c r="N73" s="2"/>
    </row>
    <row r="74" spans="1:14" customFormat="1" ht="15.75">
      <c r="A74" s="274">
        <f t="shared" si="12"/>
        <v>5307</v>
      </c>
      <c r="B74" s="274" t="str">
        <f t="shared" si="13"/>
        <v>Вълчидол</v>
      </c>
      <c r="C74" s="274">
        <f t="shared" si="14"/>
        <v>2025</v>
      </c>
      <c r="D74" s="274">
        <f t="shared" si="15"/>
        <v>4</v>
      </c>
      <c r="E74" s="151" t="s">
        <v>32</v>
      </c>
      <c r="F74" s="257" t="s">
        <v>962</v>
      </c>
      <c r="G74" s="237">
        <v>1</v>
      </c>
      <c r="H74" s="150"/>
      <c r="I74" s="148">
        <v>233</v>
      </c>
      <c r="J74" s="194">
        <f t="shared" ca="1" si="17"/>
        <v>13</v>
      </c>
      <c r="K74" s="193">
        <f t="shared" ca="1" si="16"/>
        <v>13</v>
      </c>
      <c r="L74" s="193">
        <f t="shared" si="16"/>
        <v>0</v>
      </c>
      <c r="M74" s="193">
        <f t="shared" si="16"/>
        <v>0</v>
      </c>
      <c r="N74" s="2"/>
    </row>
    <row r="75" spans="1:14" s="2" customFormat="1" ht="15.75">
      <c r="A75" s="274">
        <f t="shared" si="12"/>
        <v>5307</v>
      </c>
      <c r="B75" s="274" t="str">
        <f t="shared" si="13"/>
        <v>Вълчидол</v>
      </c>
      <c r="C75" s="274">
        <f t="shared" si="14"/>
        <v>2025</v>
      </c>
      <c r="D75" s="274">
        <f t="shared" si="15"/>
        <v>4</v>
      </c>
      <c r="E75" s="151" t="s">
        <v>33</v>
      </c>
      <c r="F75" s="257" t="s">
        <v>962</v>
      </c>
      <c r="G75" s="238">
        <v>1</v>
      </c>
      <c r="H75" s="150"/>
      <c r="I75" s="148">
        <v>240</v>
      </c>
      <c r="J75" s="193">
        <f t="shared" ca="1" si="17"/>
        <v>4.5</v>
      </c>
      <c r="K75" s="193">
        <f t="shared" si="16"/>
        <v>4.5</v>
      </c>
      <c r="L75" s="193">
        <f t="shared" ca="1" si="16"/>
        <v>0</v>
      </c>
      <c r="M75" s="193">
        <f t="shared" si="16"/>
        <v>0</v>
      </c>
    </row>
    <row r="76" spans="1:14" s="2" customFormat="1" ht="15.75">
      <c r="A76" s="274">
        <f t="shared" si="12"/>
        <v>5307</v>
      </c>
      <c r="B76" s="274" t="str">
        <f t="shared" si="13"/>
        <v>Вълчидол</v>
      </c>
      <c r="C76" s="274">
        <f t="shared" si="14"/>
        <v>2025</v>
      </c>
      <c r="D76" s="274">
        <f t="shared" si="15"/>
        <v>4</v>
      </c>
      <c r="E76" s="133" t="s">
        <v>976</v>
      </c>
      <c r="F76" s="257" t="s">
        <v>962</v>
      </c>
      <c r="G76" s="238">
        <v>1</v>
      </c>
      <c r="H76" s="150"/>
      <c r="I76" s="154">
        <v>300</v>
      </c>
      <c r="J76" s="193">
        <f t="shared" ca="1" si="17"/>
        <v>14</v>
      </c>
      <c r="K76" s="193">
        <f t="shared" ca="1" si="16"/>
        <v>0</v>
      </c>
      <c r="L76" s="193">
        <f t="shared" ca="1" si="16"/>
        <v>0</v>
      </c>
      <c r="M76" s="193">
        <f t="shared" ca="1" si="16"/>
        <v>14</v>
      </c>
    </row>
    <row r="77" spans="1:14" s="2" customFormat="1" ht="15.75">
      <c r="A77" s="274">
        <f t="shared" si="12"/>
        <v>5307</v>
      </c>
      <c r="B77" s="274" t="str">
        <f t="shared" si="13"/>
        <v>Вълчидол</v>
      </c>
      <c r="C77" s="274">
        <f t="shared" si="14"/>
        <v>2025</v>
      </c>
      <c r="D77" s="274">
        <f t="shared" si="15"/>
        <v>4</v>
      </c>
      <c r="E77" s="133" t="s">
        <v>34</v>
      </c>
      <c r="F77" s="257" t="s">
        <v>962</v>
      </c>
      <c r="G77" s="238">
        <v>1</v>
      </c>
      <c r="H77" s="152"/>
      <c r="I77" s="154">
        <v>600</v>
      </c>
      <c r="J77" s="193">
        <f t="shared" si="17"/>
        <v>13</v>
      </c>
      <c r="K77" s="193">
        <f t="shared" si="16"/>
        <v>0</v>
      </c>
      <c r="L77" s="193">
        <f t="shared" si="16"/>
        <v>13</v>
      </c>
      <c r="M77" s="193">
        <f t="shared" si="16"/>
        <v>0</v>
      </c>
    </row>
    <row r="78" spans="1:14" ht="15.75">
      <c r="A78" s="274">
        <f t="shared" si="12"/>
        <v>5307</v>
      </c>
      <c r="B78" s="274" t="str">
        <f t="shared" si="13"/>
        <v>Вълчидол</v>
      </c>
      <c r="C78" s="274">
        <f t="shared" si="14"/>
        <v>2025</v>
      </c>
      <c r="D78" s="274">
        <f t="shared" si="15"/>
        <v>4</v>
      </c>
      <c r="E78" s="133" t="s">
        <v>982</v>
      </c>
      <c r="F78" s="257" t="s">
        <v>962</v>
      </c>
      <c r="G78" s="238">
        <v>1</v>
      </c>
      <c r="H78" s="152"/>
      <c r="I78" s="154">
        <v>8700</v>
      </c>
      <c r="J78" s="193">
        <f t="shared" ca="1" si="17"/>
        <v>0</v>
      </c>
      <c r="K78" s="193">
        <f t="shared" ca="1" si="16"/>
        <v>0</v>
      </c>
      <c r="L78" s="193">
        <f t="shared" ca="1" si="16"/>
        <v>0</v>
      </c>
      <c r="M78" s="193">
        <f t="shared" ca="1" si="16"/>
        <v>0</v>
      </c>
    </row>
    <row r="79" spans="1:14" ht="15.75">
      <c r="A79" s="274">
        <f t="shared" si="12"/>
        <v>5307</v>
      </c>
      <c r="B79" s="274" t="str">
        <f t="shared" si="13"/>
        <v>Вълчидол</v>
      </c>
      <c r="C79" s="274">
        <f t="shared" si="14"/>
        <v>2025</v>
      </c>
      <c r="D79" s="274">
        <f t="shared" si="15"/>
        <v>4</v>
      </c>
      <c r="E79" s="133" t="s">
        <v>977</v>
      </c>
      <c r="F79" s="257" t="s">
        <v>962</v>
      </c>
      <c r="G79" s="238">
        <f>G78</f>
        <v>1</v>
      </c>
      <c r="H79" s="152"/>
      <c r="I79" s="154">
        <v>8800</v>
      </c>
      <c r="J79" s="193">
        <f t="shared" ca="1" si="17"/>
        <v>14</v>
      </c>
      <c r="K79" s="193">
        <f t="shared" ca="1" si="16"/>
        <v>0</v>
      </c>
      <c r="L79" s="193">
        <f t="shared" ca="1" si="16"/>
        <v>0</v>
      </c>
      <c r="M79" s="193">
        <f t="shared" ca="1" si="16"/>
        <v>14</v>
      </c>
    </row>
    <row r="80" spans="1:14" s="2" customFormat="1" ht="15.75">
      <c r="E80" s="157"/>
      <c r="F80" s="157"/>
      <c r="G80" s="239"/>
      <c r="H80" s="158"/>
      <c r="I80" s="159"/>
      <c r="J80" s="160" t="s">
        <v>18</v>
      </c>
      <c r="K80" s="149"/>
      <c r="L80" s="149"/>
      <c r="M80" s="149"/>
    </row>
    <row r="81" spans="1:15" s="2" customFormat="1" ht="15.75">
      <c r="E81" s="161"/>
      <c r="F81" s="161"/>
      <c r="G81" s="239"/>
      <c r="H81" s="162"/>
      <c r="I81" s="163"/>
      <c r="J81" s="164" t="s">
        <v>18</v>
      </c>
      <c r="K81" s="149"/>
      <c r="L81" s="149"/>
      <c r="M81" s="149"/>
    </row>
    <row r="82" spans="1:15" s="2" customFormat="1" ht="15.75">
      <c r="E82" s="181" t="s">
        <v>51</v>
      </c>
      <c r="F82" s="181"/>
      <c r="G82" s="240"/>
      <c r="H82" s="269"/>
      <c r="I82" s="159"/>
      <c r="J82" s="164"/>
      <c r="K82" s="149"/>
      <c r="L82" s="149"/>
      <c r="M82" s="149"/>
    </row>
    <row r="83" spans="1:15" s="2" customFormat="1" ht="15.75">
      <c r="E83" s="239" t="s">
        <v>969</v>
      </c>
      <c r="F83" s="161"/>
      <c r="G83" s="239"/>
      <c r="H83" s="270" t="s">
        <v>966</v>
      </c>
      <c r="I83" s="163"/>
      <c r="J83" s="164" t="str">
        <f>+IF(H83="Неактивен","ДЕЙНОСТТА Е ЗАКРИТА СЧИТАНO OT   →","")</f>
        <v/>
      </c>
      <c r="K83" s="149"/>
      <c r="L83" s="268"/>
      <c r="M83" s="149"/>
    </row>
    <row r="84" spans="1:15" customFormat="1" ht="15.75">
      <c r="A84" s="274"/>
      <c r="B84" s="274"/>
      <c r="C84" s="274"/>
      <c r="D84" s="274"/>
      <c r="E84" s="161" t="s">
        <v>4</v>
      </c>
      <c r="F84" s="259"/>
      <c r="G84" s="241"/>
      <c r="H84" s="165"/>
      <c r="I84" s="163"/>
      <c r="J84" s="164" t="s">
        <v>18</v>
      </c>
      <c r="K84" s="149"/>
      <c r="L84" s="149"/>
      <c r="M84" s="149"/>
      <c r="N84" s="2"/>
    </row>
    <row r="85" spans="1:15" customFormat="1" ht="15.75">
      <c r="A85" s="274">
        <f t="shared" ref="A85:A90" si="18">$K$11</f>
        <v>5307</v>
      </c>
      <c r="B85" s="274" t="str">
        <f t="shared" ref="B85:B90" si="19">IFERROR(VLOOKUP($K$11,PRBK,2,0),0)</f>
        <v>Вълчидол</v>
      </c>
      <c r="C85" s="274">
        <f t="shared" ref="C85:C90" si="20">YEAR($M$11)</f>
        <v>2025</v>
      </c>
      <c r="D85" s="274">
        <f t="shared" ref="D85:D90" si="21">ROUNDUP(MONTH($M$11)/3,0)</f>
        <v>4</v>
      </c>
      <c r="E85" s="161" t="s">
        <v>949</v>
      </c>
      <c r="F85" s="259" t="s">
        <v>963</v>
      </c>
      <c r="G85" s="241">
        <v>1</v>
      </c>
      <c r="H85" s="165">
        <f>VALUE(LEFT(E82,3))+INT(VALUE(LEFT(E82,3))/100)*1000</f>
        <v>1117</v>
      </c>
      <c r="I85" s="163">
        <v>100</v>
      </c>
      <c r="J85" s="155">
        <f t="shared" ref="J85:J90" si="22">K85+L85+M85</f>
        <v>0</v>
      </c>
      <c r="K85" s="155">
        <f>K86+K87</f>
        <v>0</v>
      </c>
      <c r="L85" s="155">
        <f>L86+L87</f>
        <v>0</v>
      </c>
      <c r="M85" s="155">
        <f>M86+M87</f>
        <v>0</v>
      </c>
      <c r="N85" s="2">
        <f ca="1">IF(OFFSET(H85,-2,0,)="Активен",1,0)</f>
        <v>1</v>
      </c>
      <c r="O85" s="271" t="str">
        <f ca="1">+IF(N85=0,"Избран е неактивен статус на дейността!","")</f>
        <v/>
      </c>
    </row>
    <row r="86" spans="1:15" customFormat="1" ht="15.75">
      <c r="A86" s="274">
        <f t="shared" si="18"/>
        <v>5307</v>
      </c>
      <c r="B86" s="274" t="str">
        <f t="shared" si="19"/>
        <v>Вълчидол</v>
      </c>
      <c r="C86" s="274">
        <f t="shared" si="20"/>
        <v>2025</v>
      </c>
      <c r="D86" s="274">
        <f t="shared" si="21"/>
        <v>4</v>
      </c>
      <c r="E86" s="157" t="s">
        <v>21</v>
      </c>
      <c r="F86" s="259" t="s">
        <v>963</v>
      </c>
      <c r="G86" s="241">
        <v>1</v>
      </c>
      <c r="H86" s="165">
        <f>VALUE(LEFT(E82,3))+INT(VALUE(LEFT(E82,3))/100)*1000</f>
        <v>1117</v>
      </c>
      <c r="I86" s="159">
        <v>111</v>
      </c>
      <c r="J86" s="156">
        <f t="shared" si="22"/>
        <v>0</v>
      </c>
      <c r="K86" s="207"/>
      <c r="L86" s="207"/>
      <c r="M86" s="207"/>
      <c r="N86" s="2">
        <f ca="1">IF(OFFSET(H86,-3,0,)="Активен",1,0)</f>
        <v>1</v>
      </c>
      <c r="O86" s="271" t="str">
        <f t="shared" ref="O86:O142" ca="1" si="23">+IF(N86=0,"Избран е неактивен статус на дейността!","")</f>
        <v/>
      </c>
    </row>
    <row r="87" spans="1:15" customFormat="1" ht="15.75">
      <c r="A87" s="274">
        <f t="shared" si="18"/>
        <v>5307</v>
      </c>
      <c r="B87" s="274" t="str">
        <f t="shared" si="19"/>
        <v>Вълчидол</v>
      </c>
      <c r="C87" s="274">
        <f t="shared" si="20"/>
        <v>2025</v>
      </c>
      <c r="D87" s="274">
        <f t="shared" si="21"/>
        <v>4</v>
      </c>
      <c r="E87" s="157" t="s">
        <v>22</v>
      </c>
      <c r="F87" s="259" t="s">
        <v>963</v>
      </c>
      <c r="G87" s="241">
        <v>1</v>
      </c>
      <c r="H87" s="165">
        <f>VALUE(LEFT(E82,3))+INT(VALUE(LEFT(E82,3))/100)*1000</f>
        <v>1117</v>
      </c>
      <c r="I87" s="159">
        <v>112</v>
      </c>
      <c r="J87" s="156">
        <f t="shared" si="22"/>
        <v>0</v>
      </c>
      <c r="K87" s="207"/>
      <c r="L87" s="207"/>
      <c r="M87" s="207"/>
      <c r="N87" s="2">
        <f ca="1">IF(OFFSET(H87,-4,0,)="Активен",1,0)</f>
        <v>1</v>
      </c>
      <c r="O87" s="271" t="str">
        <f t="shared" ca="1" si="23"/>
        <v/>
      </c>
    </row>
    <row r="88" spans="1:15" ht="15.75">
      <c r="A88" s="274">
        <f t="shared" si="18"/>
        <v>5307</v>
      </c>
      <c r="B88" s="274" t="str">
        <f t="shared" si="19"/>
        <v>Вълчидол</v>
      </c>
      <c r="C88" s="274">
        <f t="shared" si="20"/>
        <v>2025</v>
      </c>
      <c r="D88" s="274">
        <f t="shared" si="21"/>
        <v>4</v>
      </c>
      <c r="E88" s="161" t="s">
        <v>975</v>
      </c>
      <c r="F88" s="259" t="s">
        <v>963</v>
      </c>
      <c r="G88" s="241">
        <v>1</v>
      </c>
      <c r="H88" s="162">
        <f>VALUE(LEFT(E82,3))+INT(VALUE(LEFT(E82,3))/100)*1000</f>
        <v>1117</v>
      </c>
      <c r="I88" s="163">
        <v>8700</v>
      </c>
      <c r="J88" s="155">
        <f t="shared" si="22"/>
        <v>0</v>
      </c>
      <c r="K88" s="208"/>
      <c r="L88" s="208"/>
      <c r="M88" s="208"/>
      <c r="N88" s="2">
        <f ca="1">IF(OFFSET(H88,-5,0,)="Активен",1,0)</f>
        <v>1</v>
      </c>
      <c r="O88" s="271" t="str">
        <f t="shared" ca="1" si="23"/>
        <v/>
      </c>
    </row>
    <row r="89" spans="1:15" ht="15.75">
      <c r="A89" s="274">
        <f t="shared" si="18"/>
        <v>5307</v>
      </c>
      <c r="B89" s="274" t="str">
        <f t="shared" si="19"/>
        <v>Вълчидол</v>
      </c>
      <c r="C89" s="274">
        <f t="shared" si="20"/>
        <v>2025</v>
      </c>
      <c r="D89" s="274">
        <f t="shared" si="21"/>
        <v>4</v>
      </c>
      <c r="E89" s="161" t="s">
        <v>976</v>
      </c>
      <c r="F89" s="259" t="str">
        <f>F88</f>
        <v>by activity</v>
      </c>
      <c r="G89" s="241">
        <f>G88</f>
        <v>1</v>
      </c>
      <c r="H89" s="165">
        <f>VALUE(LEFT(E82,3))+INT(VALUE(LEFT(E82,3))/100)*1000</f>
        <v>1117</v>
      </c>
      <c r="I89" s="163">
        <v>300</v>
      </c>
      <c r="J89" s="155">
        <f t="shared" si="22"/>
        <v>0</v>
      </c>
      <c r="K89" s="208"/>
      <c r="L89" s="208"/>
      <c r="M89" s="208"/>
      <c r="N89" s="2">
        <f ca="1">IF(OFFSET(H89,-6,0,)="Активен",1,0)</f>
        <v>1</v>
      </c>
      <c r="O89" s="271" t="str">
        <f t="shared" ca="1" si="23"/>
        <v/>
      </c>
    </row>
    <row r="90" spans="1:15" ht="15.75">
      <c r="A90" s="274">
        <f t="shared" si="18"/>
        <v>5307</v>
      </c>
      <c r="B90" s="274" t="str">
        <f t="shared" si="19"/>
        <v>Вълчидол</v>
      </c>
      <c r="C90" s="274">
        <f t="shared" si="20"/>
        <v>2025</v>
      </c>
      <c r="D90" s="274">
        <f t="shared" si="21"/>
        <v>4</v>
      </c>
      <c r="E90" s="161" t="s">
        <v>977</v>
      </c>
      <c r="F90" s="259" t="str">
        <f>F89</f>
        <v>by activity</v>
      </c>
      <c r="G90" s="241">
        <f>G89</f>
        <v>1</v>
      </c>
      <c r="H90" s="165">
        <f>VALUE(LEFT(E82,3))+INT(VALUE(LEFT(E82,3))/100)*1000</f>
        <v>1117</v>
      </c>
      <c r="I90" s="163">
        <v>8800</v>
      </c>
      <c r="J90" s="155">
        <f t="shared" si="22"/>
        <v>0</v>
      </c>
      <c r="K90" s="208"/>
      <c r="L90" s="208"/>
      <c r="M90" s="208"/>
      <c r="N90" s="2">
        <f ca="1">IF(OFFSET(H90,-7,0,)="Активен",1,0)</f>
        <v>1</v>
      </c>
      <c r="O90" s="271" t="str">
        <f t="shared" ca="1" si="23"/>
        <v/>
      </c>
    </row>
    <row r="91" spans="1:15" customFormat="1" ht="15.75">
      <c r="A91" s="2"/>
      <c r="B91" s="2"/>
      <c r="C91" s="2"/>
      <c r="D91" s="2"/>
      <c r="E91" s="157"/>
      <c r="F91" s="260"/>
      <c r="G91" s="241"/>
      <c r="H91" s="166"/>
      <c r="I91" s="159"/>
      <c r="J91" s="164" t="s">
        <v>18</v>
      </c>
      <c r="K91" s="149"/>
      <c r="L91" s="149"/>
      <c r="M91" s="149"/>
      <c r="N91" s="2"/>
      <c r="O91" s="271"/>
    </row>
    <row r="92" spans="1:15" s="2" customFormat="1" ht="15.75">
      <c r="E92" s="182" t="s">
        <v>52</v>
      </c>
      <c r="F92" s="182"/>
      <c r="G92" s="242"/>
      <c r="H92" s="162"/>
      <c r="I92" s="159"/>
      <c r="J92" s="164" t="s">
        <v>18</v>
      </c>
      <c r="K92" s="149"/>
      <c r="L92" s="149"/>
      <c r="M92" s="149"/>
      <c r="O92" s="271"/>
    </row>
    <row r="93" spans="1:15" s="2" customFormat="1" ht="15.75">
      <c r="E93" s="239" t="s">
        <v>969</v>
      </c>
      <c r="F93" s="161"/>
      <c r="G93" s="239"/>
      <c r="H93" s="270" t="s">
        <v>966</v>
      </c>
      <c r="I93" s="163"/>
      <c r="J93" s="164" t="str">
        <f>+IF(H93="Неактивен","ДЕЙНОСТТА Е ЗАКРИТА СЧИТАНO OT   →","")</f>
        <v/>
      </c>
      <c r="K93" s="149"/>
      <c r="L93" s="268"/>
      <c r="M93" s="149"/>
      <c r="O93" s="271"/>
    </row>
    <row r="94" spans="1:15" s="2" customFormat="1" ht="15.75">
      <c r="A94" s="274"/>
      <c r="B94" s="274"/>
      <c r="C94" s="274"/>
      <c r="D94" s="274"/>
      <c r="E94" s="161" t="s">
        <v>4</v>
      </c>
      <c r="F94" s="161"/>
      <c r="G94" s="239"/>
      <c r="H94" s="162"/>
      <c r="I94" s="163"/>
      <c r="J94" s="164" t="s">
        <v>18</v>
      </c>
      <c r="K94" s="149"/>
      <c r="L94" s="149"/>
      <c r="M94" s="149"/>
      <c r="O94" s="271"/>
    </row>
    <row r="95" spans="1:15" s="2" customFormat="1" ht="15.75">
      <c r="A95" s="274">
        <f t="shared" ref="A95:A111" si="24">$K$11</f>
        <v>5307</v>
      </c>
      <c r="B95" s="274" t="str">
        <f t="shared" ref="B95:B111" si="25">IFERROR(VLOOKUP($K$11,PRBK,2,0),0)</f>
        <v>Вълчидол</v>
      </c>
      <c r="C95" s="274">
        <f t="shared" ref="C95:C111" si="26">YEAR($M$11)</f>
        <v>2025</v>
      </c>
      <c r="D95" s="274">
        <f t="shared" ref="D95:D111" si="27">ROUNDUP(MONTH($M$11)/3,0)</f>
        <v>4</v>
      </c>
      <c r="E95" s="161" t="s">
        <v>979</v>
      </c>
      <c r="F95" s="259" t="s">
        <v>963</v>
      </c>
      <c r="G95" s="241">
        <v>1</v>
      </c>
      <c r="H95" s="162">
        <f>VALUE(LEFT(E92,3))+INT(VALUE(LEFT(E92,3))/100)*1000</f>
        <v>1122</v>
      </c>
      <c r="I95" s="163">
        <v>100</v>
      </c>
      <c r="J95" s="155">
        <f>K95+L95+M95</f>
        <v>73.75</v>
      </c>
      <c r="K95" s="155">
        <f>K96+K97</f>
        <v>68.75</v>
      </c>
      <c r="L95" s="155">
        <f>L96+L97</f>
        <v>0</v>
      </c>
      <c r="M95" s="155">
        <f>M96+M97</f>
        <v>5</v>
      </c>
      <c r="N95" s="2">
        <f t="shared" ref="N95:N111" si="28">+IF($H$93="Активен",1,0)</f>
        <v>1</v>
      </c>
      <c r="O95" s="271" t="str">
        <f t="shared" si="23"/>
        <v/>
      </c>
    </row>
    <row r="96" spans="1:15" s="2" customFormat="1" ht="15.75">
      <c r="A96" s="274">
        <f t="shared" si="24"/>
        <v>5307</v>
      </c>
      <c r="B96" s="274" t="str">
        <f t="shared" si="25"/>
        <v>Вълчидол</v>
      </c>
      <c r="C96" s="274">
        <f t="shared" si="26"/>
        <v>2025</v>
      </c>
      <c r="D96" s="274">
        <f t="shared" si="27"/>
        <v>4</v>
      </c>
      <c r="E96" s="157" t="s">
        <v>21</v>
      </c>
      <c r="F96" s="259" t="s">
        <v>963</v>
      </c>
      <c r="G96" s="241">
        <v>1</v>
      </c>
      <c r="H96" s="162">
        <f>VALUE(LEFT(E92,3))+INT(VALUE(LEFT(E92,3))/100)*1000</f>
        <v>1122</v>
      </c>
      <c r="I96" s="159">
        <v>111</v>
      </c>
      <c r="J96" s="156">
        <f>K96+L96+M96</f>
        <v>65.75</v>
      </c>
      <c r="K96" s="207">
        <v>60.75</v>
      </c>
      <c r="L96" s="207"/>
      <c r="M96" s="207">
        <v>5</v>
      </c>
      <c r="N96" s="2">
        <f t="shared" si="28"/>
        <v>1</v>
      </c>
      <c r="O96" s="271" t="str">
        <f t="shared" si="23"/>
        <v/>
      </c>
    </row>
    <row r="97" spans="1:15" s="2" customFormat="1" ht="15.75">
      <c r="A97" s="274">
        <f t="shared" si="24"/>
        <v>5307</v>
      </c>
      <c r="B97" s="274" t="str">
        <f t="shared" si="25"/>
        <v>Вълчидол</v>
      </c>
      <c r="C97" s="274">
        <f t="shared" si="26"/>
        <v>2025</v>
      </c>
      <c r="D97" s="274">
        <f t="shared" si="27"/>
        <v>4</v>
      </c>
      <c r="E97" s="157" t="s">
        <v>22</v>
      </c>
      <c r="F97" s="259" t="s">
        <v>963</v>
      </c>
      <c r="G97" s="241">
        <v>1</v>
      </c>
      <c r="H97" s="162">
        <f>VALUE(LEFT(E92,3))+INT(VALUE(LEFT(E92,3))/100)*1000</f>
        <v>1122</v>
      </c>
      <c r="I97" s="159">
        <v>112</v>
      </c>
      <c r="J97" s="156">
        <f>K97+L97+M97</f>
        <v>8</v>
      </c>
      <c r="K97" s="207">
        <v>8</v>
      </c>
      <c r="L97" s="207"/>
      <c r="M97" s="207"/>
      <c r="N97" s="2">
        <f t="shared" si="28"/>
        <v>1</v>
      </c>
      <c r="O97" s="271" t="str">
        <f t="shared" si="23"/>
        <v/>
      </c>
    </row>
    <row r="98" spans="1:15" s="2" customFormat="1" ht="15.75">
      <c r="A98" s="274">
        <f t="shared" si="24"/>
        <v>5307</v>
      </c>
      <c r="B98" s="274" t="str">
        <f t="shared" si="25"/>
        <v>Вълчидол</v>
      </c>
      <c r="C98" s="274">
        <f t="shared" si="26"/>
        <v>2025</v>
      </c>
      <c r="D98" s="274">
        <f t="shared" si="27"/>
        <v>4</v>
      </c>
      <c r="E98" s="161" t="s">
        <v>23</v>
      </c>
      <c r="F98" s="259" t="s">
        <v>963</v>
      </c>
      <c r="G98" s="241">
        <v>1</v>
      </c>
      <c r="H98" s="162">
        <f>VALUE(LEFT(E92,3))+INT(VALUE(LEFT(E92,3))/100)*1000</f>
        <v>1122</v>
      </c>
      <c r="I98" s="163">
        <v>200</v>
      </c>
      <c r="J98" s="155">
        <f>K98+L98+M98</f>
        <v>21.5</v>
      </c>
      <c r="K98" s="167">
        <f>+K99+K100+K104+K108</f>
        <v>21.5</v>
      </c>
      <c r="L98" s="167">
        <f>+L99+L100+L104+L108</f>
        <v>0</v>
      </c>
      <c r="M98" s="167">
        <f>+M99+M100+M104+M108</f>
        <v>0</v>
      </c>
      <c r="N98" s="2">
        <f t="shared" si="28"/>
        <v>1</v>
      </c>
      <c r="O98" s="271" t="str">
        <f t="shared" si="23"/>
        <v/>
      </c>
    </row>
    <row r="99" spans="1:15" s="2" customFormat="1" ht="15.75">
      <c r="A99" s="274">
        <f t="shared" si="24"/>
        <v>5307</v>
      </c>
      <c r="B99" s="274" t="str">
        <f t="shared" si="25"/>
        <v>Вълчидол</v>
      </c>
      <c r="C99" s="274">
        <f t="shared" si="26"/>
        <v>2025</v>
      </c>
      <c r="D99" s="274">
        <f t="shared" si="27"/>
        <v>4</v>
      </c>
      <c r="E99" s="157" t="s">
        <v>24</v>
      </c>
      <c r="F99" s="259" t="s">
        <v>963</v>
      </c>
      <c r="G99" s="241">
        <v>1</v>
      </c>
      <c r="H99" s="162">
        <f>VALUE(LEFT(E92,3))+INT(VALUE(LEFT(E92,3))/100)*1000</f>
        <v>1122</v>
      </c>
      <c r="I99" s="159">
        <v>210</v>
      </c>
      <c r="J99" s="156">
        <f>K99+L99+M99</f>
        <v>1</v>
      </c>
      <c r="K99" s="207">
        <v>1</v>
      </c>
      <c r="L99" s="207"/>
      <c r="M99" s="207"/>
      <c r="N99" s="2">
        <f t="shared" si="28"/>
        <v>1</v>
      </c>
      <c r="O99" s="271" t="str">
        <f t="shared" si="23"/>
        <v/>
      </c>
    </row>
    <row r="100" spans="1:15" customFormat="1" ht="15.75">
      <c r="A100" s="274">
        <f t="shared" si="24"/>
        <v>5307</v>
      </c>
      <c r="B100" s="274" t="str">
        <f t="shared" si="25"/>
        <v>Вълчидол</v>
      </c>
      <c r="C100" s="274">
        <f t="shared" si="26"/>
        <v>2025</v>
      </c>
      <c r="D100" s="274">
        <f t="shared" si="27"/>
        <v>4</v>
      </c>
      <c r="E100" s="157" t="s">
        <v>25</v>
      </c>
      <c r="F100" s="259" t="s">
        <v>963</v>
      </c>
      <c r="G100" s="241">
        <v>1</v>
      </c>
      <c r="H100" s="162">
        <f>VALUE(LEFT(E92,3))+INT(VALUE(LEFT(E92,3))/100)*1000</f>
        <v>1122</v>
      </c>
      <c r="I100" s="159">
        <v>220</v>
      </c>
      <c r="J100" s="156">
        <f t="shared" ref="J100:J111" si="29">K100+L100+M100</f>
        <v>0</v>
      </c>
      <c r="K100" s="168">
        <f>+K101+K102+K103</f>
        <v>0</v>
      </c>
      <c r="L100" s="168">
        <f>+L101+L102+L103</f>
        <v>0</v>
      </c>
      <c r="M100" s="168">
        <f>+M101+M102+M103</f>
        <v>0</v>
      </c>
      <c r="N100" s="2">
        <f t="shared" si="28"/>
        <v>1</v>
      </c>
      <c r="O100" s="271" t="str">
        <f t="shared" si="23"/>
        <v/>
      </c>
    </row>
    <row r="101" spans="1:15" customFormat="1" ht="15.75">
      <c r="A101" s="274">
        <f t="shared" si="24"/>
        <v>5307</v>
      </c>
      <c r="B101" s="274" t="str">
        <f t="shared" si="25"/>
        <v>Вълчидол</v>
      </c>
      <c r="C101" s="274">
        <f t="shared" si="26"/>
        <v>2025</v>
      </c>
      <c r="D101" s="274">
        <f t="shared" si="27"/>
        <v>4</v>
      </c>
      <c r="E101" s="157" t="s">
        <v>26</v>
      </c>
      <c r="F101" s="259" t="s">
        <v>963</v>
      </c>
      <c r="G101" s="241">
        <v>1</v>
      </c>
      <c r="H101" s="162">
        <f>VALUE(LEFT(E92,3))+INT(VALUE(LEFT(E92,3))/100)*1000</f>
        <v>1122</v>
      </c>
      <c r="I101" s="159">
        <v>221</v>
      </c>
      <c r="J101" s="156">
        <f t="shared" si="29"/>
        <v>0</v>
      </c>
      <c r="K101" s="207"/>
      <c r="L101" s="207"/>
      <c r="M101" s="207"/>
      <c r="N101" s="2">
        <f t="shared" si="28"/>
        <v>1</v>
      </c>
      <c r="O101" s="271" t="str">
        <f t="shared" si="23"/>
        <v/>
      </c>
    </row>
    <row r="102" spans="1:15" customFormat="1" ht="15.75">
      <c r="A102" s="274">
        <f t="shared" si="24"/>
        <v>5307</v>
      </c>
      <c r="B102" s="274" t="str">
        <f t="shared" si="25"/>
        <v>Вълчидол</v>
      </c>
      <c r="C102" s="274">
        <f t="shared" si="26"/>
        <v>2025</v>
      </c>
      <c r="D102" s="274">
        <f t="shared" si="27"/>
        <v>4</v>
      </c>
      <c r="E102" s="157" t="s">
        <v>27</v>
      </c>
      <c r="F102" s="259" t="s">
        <v>963</v>
      </c>
      <c r="G102" s="241">
        <v>1</v>
      </c>
      <c r="H102" s="162">
        <f>VALUE(LEFT(E92,3))+INT(VALUE(LEFT(E92,3))/100)*1000</f>
        <v>1122</v>
      </c>
      <c r="I102" s="159">
        <v>222</v>
      </c>
      <c r="J102" s="156">
        <f t="shared" si="29"/>
        <v>0</v>
      </c>
      <c r="K102" s="207"/>
      <c r="L102" s="207"/>
      <c r="M102" s="207"/>
      <c r="N102" s="2">
        <f t="shared" si="28"/>
        <v>1</v>
      </c>
      <c r="O102" s="271" t="str">
        <f t="shared" si="23"/>
        <v/>
      </c>
    </row>
    <row r="103" spans="1:15" customFormat="1" ht="15.75">
      <c r="A103" s="274">
        <f t="shared" si="24"/>
        <v>5307</v>
      </c>
      <c r="B103" s="274" t="str">
        <f t="shared" si="25"/>
        <v>Вълчидол</v>
      </c>
      <c r="C103" s="274">
        <f t="shared" si="26"/>
        <v>2025</v>
      </c>
      <c r="D103" s="274">
        <f t="shared" si="27"/>
        <v>4</v>
      </c>
      <c r="E103" s="157" t="s">
        <v>28</v>
      </c>
      <c r="F103" s="259" t="s">
        <v>963</v>
      </c>
      <c r="G103" s="241">
        <v>1</v>
      </c>
      <c r="H103" s="162">
        <f>VALUE(LEFT(E92,3))+INT(VALUE(LEFT(E92,3))/100)*1000</f>
        <v>1122</v>
      </c>
      <c r="I103" s="159">
        <v>223</v>
      </c>
      <c r="J103" s="156">
        <f t="shared" si="29"/>
        <v>0</v>
      </c>
      <c r="K103" s="207"/>
      <c r="L103" s="207"/>
      <c r="M103" s="207"/>
      <c r="N103" s="2">
        <f t="shared" si="28"/>
        <v>1</v>
      </c>
      <c r="O103" s="271" t="str">
        <f t="shared" si="23"/>
        <v/>
      </c>
    </row>
    <row r="104" spans="1:15" customFormat="1" ht="15.75">
      <c r="A104" s="274">
        <f t="shared" si="24"/>
        <v>5307</v>
      </c>
      <c r="B104" s="274" t="str">
        <f t="shared" si="25"/>
        <v>Вълчидол</v>
      </c>
      <c r="C104" s="274">
        <f t="shared" si="26"/>
        <v>2025</v>
      </c>
      <c r="D104" s="274">
        <f t="shared" si="27"/>
        <v>4</v>
      </c>
      <c r="E104" s="157" t="s">
        <v>29</v>
      </c>
      <c r="F104" s="259" t="s">
        <v>963</v>
      </c>
      <c r="G104" s="241">
        <v>1</v>
      </c>
      <c r="H104" s="162">
        <f>VALUE(LEFT(E92,3))+INT(VALUE(LEFT(E92,3))/100)*1000</f>
        <v>1122</v>
      </c>
      <c r="I104" s="159">
        <v>230</v>
      </c>
      <c r="J104" s="155">
        <f t="shared" si="29"/>
        <v>16</v>
      </c>
      <c r="K104" s="156">
        <f>+K105+K106+K107</f>
        <v>16</v>
      </c>
      <c r="L104" s="156">
        <f>+L105+L106+L107</f>
        <v>0</v>
      </c>
      <c r="M104" s="156">
        <f>+M105+M106+M107</f>
        <v>0</v>
      </c>
      <c r="N104" s="2">
        <f t="shared" si="28"/>
        <v>1</v>
      </c>
      <c r="O104" s="271" t="str">
        <f t="shared" si="23"/>
        <v/>
      </c>
    </row>
    <row r="105" spans="1:15" customFormat="1" ht="15.75">
      <c r="A105" s="274">
        <f t="shared" si="24"/>
        <v>5307</v>
      </c>
      <c r="B105" s="274" t="str">
        <f t="shared" si="25"/>
        <v>Вълчидол</v>
      </c>
      <c r="C105" s="274">
        <f t="shared" si="26"/>
        <v>2025</v>
      </c>
      <c r="D105" s="274">
        <f t="shared" si="27"/>
        <v>4</v>
      </c>
      <c r="E105" s="157" t="s">
        <v>30</v>
      </c>
      <c r="F105" s="259" t="s">
        <v>963</v>
      </c>
      <c r="G105" s="241">
        <v>1</v>
      </c>
      <c r="H105" s="162">
        <f>VALUE(LEFT(E92,3))+INT(VALUE(LEFT(E92,3))/100)*1000</f>
        <v>1122</v>
      </c>
      <c r="I105" s="159">
        <v>231</v>
      </c>
      <c r="J105" s="156">
        <f t="shared" si="29"/>
        <v>0</v>
      </c>
      <c r="K105" s="207"/>
      <c r="L105" s="207"/>
      <c r="M105" s="207"/>
      <c r="N105" s="2">
        <f t="shared" si="28"/>
        <v>1</v>
      </c>
      <c r="O105" s="271" t="str">
        <f t="shared" si="23"/>
        <v/>
      </c>
    </row>
    <row r="106" spans="1:15" customFormat="1" ht="15.75">
      <c r="A106" s="274">
        <f t="shared" si="24"/>
        <v>5307</v>
      </c>
      <c r="B106" s="274" t="str">
        <f t="shared" si="25"/>
        <v>Вълчидол</v>
      </c>
      <c r="C106" s="274">
        <f t="shared" si="26"/>
        <v>2025</v>
      </c>
      <c r="D106" s="274">
        <f t="shared" si="27"/>
        <v>4</v>
      </c>
      <c r="E106" s="157" t="s">
        <v>31</v>
      </c>
      <c r="F106" s="259" t="s">
        <v>963</v>
      </c>
      <c r="G106" s="241">
        <v>1</v>
      </c>
      <c r="H106" s="162">
        <f>VALUE(LEFT(E92,3))+INT(VALUE(LEFT(E92,3))/100)*1000</f>
        <v>1122</v>
      </c>
      <c r="I106" s="159">
        <v>232</v>
      </c>
      <c r="J106" s="156">
        <f t="shared" si="29"/>
        <v>3</v>
      </c>
      <c r="K106" s="207">
        <v>3</v>
      </c>
      <c r="L106" s="207"/>
      <c r="M106" s="207"/>
      <c r="N106" s="2">
        <f t="shared" si="28"/>
        <v>1</v>
      </c>
      <c r="O106" s="271" t="str">
        <f t="shared" si="23"/>
        <v/>
      </c>
    </row>
    <row r="107" spans="1:15" customFormat="1" ht="15.75">
      <c r="A107" s="274">
        <f t="shared" si="24"/>
        <v>5307</v>
      </c>
      <c r="B107" s="274" t="str">
        <f t="shared" si="25"/>
        <v>Вълчидол</v>
      </c>
      <c r="C107" s="274">
        <f t="shared" si="26"/>
        <v>2025</v>
      </c>
      <c r="D107" s="274">
        <f t="shared" si="27"/>
        <v>4</v>
      </c>
      <c r="E107" s="157" t="s">
        <v>32</v>
      </c>
      <c r="F107" s="259" t="s">
        <v>963</v>
      </c>
      <c r="G107" s="241">
        <v>1</v>
      </c>
      <c r="H107" s="162">
        <f>VALUE(LEFT(E92,3))+INT(VALUE(LEFT(E92,3))/100)*1000</f>
        <v>1122</v>
      </c>
      <c r="I107" s="159">
        <v>233</v>
      </c>
      <c r="J107" s="156">
        <f t="shared" si="29"/>
        <v>13</v>
      </c>
      <c r="K107" s="207">
        <v>13</v>
      </c>
      <c r="L107" s="207"/>
      <c r="M107" s="207"/>
      <c r="N107" s="2">
        <f t="shared" si="28"/>
        <v>1</v>
      </c>
      <c r="O107" s="271" t="str">
        <f t="shared" si="23"/>
        <v/>
      </c>
    </row>
    <row r="108" spans="1:15" s="2" customFormat="1" ht="15.75">
      <c r="A108" s="274">
        <f t="shared" si="24"/>
        <v>5307</v>
      </c>
      <c r="B108" s="274" t="str">
        <f t="shared" si="25"/>
        <v>Вълчидол</v>
      </c>
      <c r="C108" s="274">
        <f t="shared" si="26"/>
        <v>2025</v>
      </c>
      <c r="D108" s="274">
        <f t="shared" si="27"/>
        <v>4</v>
      </c>
      <c r="E108" s="157" t="s">
        <v>33</v>
      </c>
      <c r="F108" s="259" t="s">
        <v>963</v>
      </c>
      <c r="G108" s="241">
        <v>1</v>
      </c>
      <c r="H108" s="162">
        <f>VALUE(LEFT(E92,3))+INT(VALUE(LEFT(E92,3))/100)*1000</f>
        <v>1122</v>
      </c>
      <c r="I108" s="159">
        <v>240</v>
      </c>
      <c r="J108" s="155">
        <f t="shared" si="29"/>
        <v>4.5</v>
      </c>
      <c r="K108" s="207">
        <v>4.5</v>
      </c>
      <c r="L108" s="207"/>
      <c r="M108" s="207"/>
      <c r="N108" s="2">
        <f t="shared" si="28"/>
        <v>1</v>
      </c>
      <c r="O108" s="271" t="str">
        <f t="shared" si="23"/>
        <v/>
      </c>
    </row>
    <row r="109" spans="1:15" ht="15.75">
      <c r="A109" s="274">
        <f t="shared" si="24"/>
        <v>5307</v>
      </c>
      <c r="B109" s="274" t="str">
        <f t="shared" si="25"/>
        <v>Вълчидол</v>
      </c>
      <c r="C109" s="274">
        <f t="shared" si="26"/>
        <v>2025</v>
      </c>
      <c r="D109" s="274">
        <f t="shared" si="27"/>
        <v>4</v>
      </c>
      <c r="E109" s="161" t="s">
        <v>975</v>
      </c>
      <c r="F109" s="259" t="s">
        <v>963</v>
      </c>
      <c r="G109" s="241">
        <v>1</v>
      </c>
      <c r="H109" s="162">
        <f>VALUE(LEFT(E92,3))+INT(VALUE(LEFT(E92,3))/100)*1000</f>
        <v>1122</v>
      </c>
      <c r="I109" s="163">
        <v>8700</v>
      </c>
      <c r="J109" s="155">
        <f t="shared" si="29"/>
        <v>0</v>
      </c>
      <c r="K109" s="208"/>
      <c r="L109" s="208"/>
      <c r="M109" s="208"/>
      <c r="N109" s="2">
        <f t="shared" si="28"/>
        <v>1</v>
      </c>
      <c r="O109" s="271" t="str">
        <f t="shared" si="23"/>
        <v/>
      </c>
    </row>
    <row r="110" spans="1:15" ht="15.75">
      <c r="A110" s="274">
        <f t="shared" si="24"/>
        <v>5307</v>
      </c>
      <c r="B110" s="274" t="str">
        <f t="shared" si="25"/>
        <v>Вълчидол</v>
      </c>
      <c r="C110" s="274">
        <f t="shared" si="26"/>
        <v>2025</v>
      </c>
      <c r="D110" s="274">
        <f t="shared" si="27"/>
        <v>4</v>
      </c>
      <c r="E110" s="161" t="s">
        <v>976</v>
      </c>
      <c r="F110" s="259" t="str">
        <f t="shared" ref="F110:H111" si="30">F109</f>
        <v>by activity</v>
      </c>
      <c r="G110" s="241">
        <f t="shared" si="30"/>
        <v>1</v>
      </c>
      <c r="H110" s="165">
        <f t="shared" si="30"/>
        <v>1122</v>
      </c>
      <c r="I110" s="163">
        <v>300</v>
      </c>
      <c r="J110" s="155">
        <f t="shared" si="29"/>
        <v>14</v>
      </c>
      <c r="K110" s="208"/>
      <c r="L110" s="208"/>
      <c r="M110" s="208">
        <v>14</v>
      </c>
      <c r="N110" s="2">
        <f t="shared" si="28"/>
        <v>1</v>
      </c>
      <c r="O110" s="271" t="str">
        <f t="shared" si="23"/>
        <v/>
      </c>
    </row>
    <row r="111" spans="1:15" ht="15.75">
      <c r="A111" s="274">
        <f t="shared" si="24"/>
        <v>5307</v>
      </c>
      <c r="B111" s="274" t="str">
        <f t="shared" si="25"/>
        <v>Вълчидол</v>
      </c>
      <c r="C111" s="274">
        <f t="shared" si="26"/>
        <v>2025</v>
      </c>
      <c r="D111" s="274">
        <f t="shared" si="27"/>
        <v>4</v>
      </c>
      <c r="E111" s="161" t="s">
        <v>977</v>
      </c>
      <c r="F111" s="259" t="str">
        <f t="shared" si="30"/>
        <v>by activity</v>
      </c>
      <c r="G111" s="241">
        <f t="shared" si="30"/>
        <v>1</v>
      </c>
      <c r="H111" s="165">
        <f t="shared" si="30"/>
        <v>1122</v>
      </c>
      <c r="I111" s="163">
        <v>8800</v>
      </c>
      <c r="J111" s="155">
        <f t="shared" si="29"/>
        <v>14</v>
      </c>
      <c r="K111" s="208"/>
      <c r="L111" s="208"/>
      <c r="M111" s="208">
        <v>14</v>
      </c>
      <c r="N111" s="2">
        <f t="shared" si="28"/>
        <v>1</v>
      </c>
      <c r="O111" s="271" t="str">
        <f t="shared" si="23"/>
        <v/>
      </c>
    </row>
    <row r="112" spans="1:15" s="2" customFormat="1" ht="15.75">
      <c r="E112" s="157"/>
      <c r="F112" s="157"/>
      <c r="G112" s="239"/>
      <c r="H112" s="158"/>
      <c r="I112" s="159"/>
      <c r="J112" s="164" t="s">
        <v>18</v>
      </c>
      <c r="K112" s="149"/>
      <c r="L112" s="149"/>
      <c r="M112" s="149"/>
      <c r="O112" s="271"/>
    </row>
    <row r="113" spans="1:15" s="2" customFormat="1" ht="15.75">
      <c r="E113" s="182" t="s">
        <v>53</v>
      </c>
      <c r="F113" s="182"/>
      <c r="G113" s="242"/>
      <c r="H113" s="162"/>
      <c r="I113" s="159"/>
      <c r="J113" s="164" t="s">
        <v>18</v>
      </c>
      <c r="K113" s="149"/>
      <c r="L113" s="149"/>
      <c r="M113" s="149"/>
      <c r="O113" s="271"/>
    </row>
    <row r="114" spans="1:15" s="2" customFormat="1" ht="15.75">
      <c r="E114" s="239" t="s">
        <v>969</v>
      </c>
      <c r="F114" s="161"/>
      <c r="G114" s="239"/>
      <c r="H114" s="270" t="s">
        <v>966</v>
      </c>
      <c r="I114" s="163"/>
      <c r="J114" s="164" t="str">
        <f>+IF(H114="Неактивен","ДЕЙНОСТТА Е ЗАКРИТА СЧИТАНO OT   →","")</f>
        <v/>
      </c>
      <c r="K114" s="149"/>
      <c r="L114" s="268"/>
      <c r="M114" s="149"/>
      <c r="O114" s="271"/>
    </row>
    <row r="115" spans="1:15" s="2" customFormat="1" ht="15.75">
      <c r="A115" s="274"/>
      <c r="B115" s="274"/>
      <c r="C115" s="274"/>
      <c r="D115" s="274"/>
      <c r="E115" s="161" t="s">
        <v>4</v>
      </c>
      <c r="F115" s="161"/>
      <c r="G115" s="239"/>
      <c r="H115" s="162"/>
      <c r="I115" s="163"/>
      <c r="J115" s="164" t="s">
        <v>18</v>
      </c>
      <c r="K115" s="149"/>
      <c r="L115" s="149"/>
      <c r="M115" s="149"/>
      <c r="O115" s="271"/>
    </row>
    <row r="116" spans="1:15" s="2" customFormat="1" ht="15.75">
      <c r="A116" s="274">
        <f t="shared" ref="A116:A122" si="31">$K$11</f>
        <v>5307</v>
      </c>
      <c r="B116" s="274" t="str">
        <f t="shared" ref="B116:B122" si="32">IFERROR(VLOOKUP($K$11,PRBK,2,0),0)</f>
        <v>Вълчидол</v>
      </c>
      <c r="C116" s="274">
        <f t="shared" ref="C116:C122" si="33">YEAR($M$11)</f>
        <v>2025</v>
      </c>
      <c r="D116" s="274">
        <f t="shared" ref="D116:D122" si="34">ROUNDUP(MONTH($M$11)/3,0)</f>
        <v>4</v>
      </c>
      <c r="E116" s="161" t="s">
        <v>34</v>
      </c>
      <c r="F116" s="259" t="s">
        <v>963</v>
      </c>
      <c r="G116" s="241">
        <v>1</v>
      </c>
      <c r="H116" s="162">
        <f>VALUE(LEFT(E113,3))+INT(VALUE(LEFT(E113,3))/100)*1000</f>
        <v>1123</v>
      </c>
      <c r="I116" s="163">
        <v>600</v>
      </c>
      <c r="J116" s="155">
        <f>K116+L116+M116</f>
        <v>13</v>
      </c>
      <c r="K116" s="208"/>
      <c r="L116" s="208">
        <v>13</v>
      </c>
      <c r="M116" s="208"/>
      <c r="N116" s="2">
        <f t="shared" ref="N116:N122" si="35">+IF($H$114="Активен",1,0)</f>
        <v>1</v>
      </c>
      <c r="O116" s="271" t="str">
        <f>+IF(N116=0,"Избран е неактивен статус на дейността!","")</f>
        <v/>
      </c>
    </row>
    <row r="117" spans="1:15" s="2" customFormat="1" ht="15.75">
      <c r="A117" s="274">
        <f t="shared" si="31"/>
        <v>5307</v>
      </c>
      <c r="B117" s="274" t="str">
        <f t="shared" si="32"/>
        <v>Вълчидол</v>
      </c>
      <c r="C117" s="274">
        <f t="shared" si="33"/>
        <v>2025</v>
      </c>
      <c r="D117" s="274">
        <f t="shared" si="34"/>
        <v>4</v>
      </c>
      <c r="E117" s="161" t="s">
        <v>949</v>
      </c>
      <c r="F117" s="259" t="s">
        <v>963</v>
      </c>
      <c r="G117" s="241">
        <v>1</v>
      </c>
      <c r="H117" s="162">
        <f>VALUE(LEFT(E113,3))+INT(VALUE(LEFT(E113,3))/100)*1000</f>
        <v>1123</v>
      </c>
      <c r="I117" s="163">
        <v>100</v>
      </c>
      <c r="J117" s="155">
        <f t="shared" ref="J117:J122" si="36">K117+L117+M117</f>
        <v>0.5</v>
      </c>
      <c r="K117" s="155">
        <f>K118+K119</f>
        <v>0</v>
      </c>
      <c r="L117" s="155">
        <f>L118+L119</f>
        <v>0.5</v>
      </c>
      <c r="M117" s="155">
        <f>M118+M119</f>
        <v>0</v>
      </c>
      <c r="N117" s="2">
        <f t="shared" si="35"/>
        <v>1</v>
      </c>
      <c r="O117" s="271" t="str">
        <f t="shared" si="23"/>
        <v/>
      </c>
    </row>
    <row r="118" spans="1:15" s="2" customFormat="1" ht="15.75">
      <c r="A118" s="274">
        <f t="shared" si="31"/>
        <v>5307</v>
      </c>
      <c r="B118" s="274" t="str">
        <f t="shared" si="32"/>
        <v>Вълчидол</v>
      </c>
      <c r="C118" s="274">
        <f t="shared" si="33"/>
        <v>2025</v>
      </c>
      <c r="D118" s="274">
        <f t="shared" si="34"/>
        <v>4</v>
      </c>
      <c r="E118" s="157" t="s">
        <v>21</v>
      </c>
      <c r="F118" s="259" t="s">
        <v>963</v>
      </c>
      <c r="G118" s="241">
        <v>1</v>
      </c>
      <c r="H118" s="162">
        <f>VALUE(LEFT(E113,3))+INT(VALUE(LEFT(E113,3))/100)*1000</f>
        <v>1123</v>
      </c>
      <c r="I118" s="159">
        <v>111</v>
      </c>
      <c r="J118" s="156">
        <f t="shared" si="36"/>
        <v>0.5</v>
      </c>
      <c r="K118" s="207"/>
      <c r="L118" s="207">
        <v>0.5</v>
      </c>
      <c r="M118" s="207"/>
      <c r="N118" s="2">
        <f t="shared" si="35"/>
        <v>1</v>
      </c>
      <c r="O118" s="271" t="str">
        <f t="shared" si="23"/>
        <v/>
      </c>
    </row>
    <row r="119" spans="1:15" s="2" customFormat="1" ht="15.75">
      <c r="A119" s="274">
        <f t="shared" si="31"/>
        <v>5307</v>
      </c>
      <c r="B119" s="274" t="str">
        <f t="shared" si="32"/>
        <v>Вълчидол</v>
      </c>
      <c r="C119" s="274">
        <f t="shared" si="33"/>
        <v>2025</v>
      </c>
      <c r="D119" s="274">
        <f t="shared" si="34"/>
        <v>4</v>
      </c>
      <c r="E119" s="157" t="s">
        <v>22</v>
      </c>
      <c r="F119" s="259" t="s">
        <v>963</v>
      </c>
      <c r="G119" s="241">
        <v>1</v>
      </c>
      <c r="H119" s="162">
        <f>VALUE(LEFT(E113,3))+INT(VALUE(LEFT(E113,3))/100)*1000</f>
        <v>1123</v>
      </c>
      <c r="I119" s="159">
        <v>112</v>
      </c>
      <c r="J119" s="156">
        <f t="shared" si="36"/>
        <v>0</v>
      </c>
      <c r="K119" s="207"/>
      <c r="L119" s="207"/>
      <c r="M119" s="207"/>
      <c r="N119" s="2">
        <f t="shared" si="35"/>
        <v>1</v>
      </c>
      <c r="O119" s="271" t="str">
        <f t="shared" si="23"/>
        <v/>
      </c>
    </row>
    <row r="120" spans="1:15" ht="15.75">
      <c r="A120" s="274">
        <f t="shared" si="31"/>
        <v>5307</v>
      </c>
      <c r="B120" s="274" t="str">
        <f t="shared" si="32"/>
        <v>Вълчидол</v>
      </c>
      <c r="C120" s="274">
        <f t="shared" si="33"/>
        <v>2025</v>
      </c>
      <c r="D120" s="274">
        <f t="shared" si="34"/>
        <v>4</v>
      </c>
      <c r="E120" s="161" t="s">
        <v>975</v>
      </c>
      <c r="F120" s="259" t="s">
        <v>963</v>
      </c>
      <c r="G120" s="241">
        <v>1</v>
      </c>
      <c r="H120" s="162">
        <f>VALUE(LEFT(E113,3))+INT(VALUE(LEFT(E113,3))/100)*1000</f>
        <v>1123</v>
      </c>
      <c r="I120" s="163">
        <v>8700</v>
      </c>
      <c r="J120" s="155">
        <f t="shared" si="36"/>
        <v>0</v>
      </c>
      <c r="K120" s="208"/>
      <c r="L120" s="208"/>
      <c r="M120" s="208"/>
      <c r="N120" s="2">
        <f t="shared" si="35"/>
        <v>1</v>
      </c>
      <c r="O120" s="271" t="str">
        <f t="shared" si="23"/>
        <v/>
      </c>
    </row>
    <row r="121" spans="1:15" ht="15.75">
      <c r="A121" s="274">
        <f t="shared" si="31"/>
        <v>5307</v>
      </c>
      <c r="B121" s="274" t="str">
        <f t="shared" si="32"/>
        <v>Вълчидол</v>
      </c>
      <c r="C121" s="274">
        <f t="shared" si="33"/>
        <v>2025</v>
      </c>
      <c r="D121" s="274">
        <f t="shared" si="34"/>
        <v>4</v>
      </c>
      <c r="E121" s="161" t="s">
        <v>976</v>
      </c>
      <c r="F121" s="259" t="str">
        <f t="shared" ref="F121:H122" si="37">F120</f>
        <v>by activity</v>
      </c>
      <c r="G121" s="241">
        <f t="shared" si="37"/>
        <v>1</v>
      </c>
      <c r="H121" s="165">
        <f t="shared" si="37"/>
        <v>1123</v>
      </c>
      <c r="I121" s="163">
        <v>300</v>
      </c>
      <c r="J121" s="155">
        <f t="shared" si="36"/>
        <v>0</v>
      </c>
      <c r="K121" s="208"/>
      <c r="L121" s="208"/>
      <c r="M121" s="208"/>
      <c r="N121" s="2">
        <f t="shared" si="35"/>
        <v>1</v>
      </c>
      <c r="O121" s="271" t="str">
        <f t="shared" si="23"/>
        <v/>
      </c>
    </row>
    <row r="122" spans="1:15" ht="15.75">
      <c r="A122" s="274">
        <f t="shared" si="31"/>
        <v>5307</v>
      </c>
      <c r="B122" s="274" t="str">
        <f t="shared" si="32"/>
        <v>Вълчидол</v>
      </c>
      <c r="C122" s="274">
        <f t="shared" si="33"/>
        <v>2025</v>
      </c>
      <c r="D122" s="274">
        <f t="shared" si="34"/>
        <v>4</v>
      </c>
      <c r="E122" s="161" t="s">
        <v>977</v>
      </c>
      <c r="F122" s="259" t="str">
        <f t="shared" si="37"/>
        <v>by activity</v>
      </c>
      <c r="G122" s="241">
        <f t="shared" si="37"/>
        <v>1</v>
      </c>
      <c r="H122" s="165">
        <f t="shared" si="37"/>
        <v>1123</v>
      </c>
      <c r="I122" s="163">
        <v>8800</v>
      </c>
      <c r="J122" s="155">
        <f t="shared" si="36"/>
        <v>0</v>
      </c>
      <c r="K122" s="208"/>
      <c r="L122" s="208"/>
      <c r="M122" s="208"/>
      <c r="N122" s="2">
        <f t="shared" si="35"/>
        <v>1</v>
      </c>
      <c r="O122" s="271" t="str">
        <f t="shared" si="23"/>
        <v/>
      </c>
    </row>
    <row r="123" spans="1:15" ht="15.75">
      <c r="E123" s="161"/>
      <c r="F123" s="161"/>
      <c r="G123" s="239"/>
      <c r="H123" s="162"/>
      <c r="I123" s="163"/>
      <c r="J123" s="164"/>
      <c r="K123" s="149"/>
      <c r="L123" s="149"/>
      <c r="M123" s="149"/>
      <c r="O123" s="271"/>
    </row>
    <row r="124" spans="1:15" ht="15.75">
      <c r="E124" s="182" t="s">
        <v>944</v>
      </c>
      <c r="F124" s="182"/>
      <c r="G124" s="242"/>
      <c r="H124" s="162"/>
      <c r="I124" s="163"/>
      <c r="J124" s="164"/>
      <c r="K124" s="149"/>
      <c r="L124" s="149"/>
      <c r="M124" s="149"/>
      <c r="O124" s="271"/>
    </row>
    <row r="125" spans="1:15" s="2" customFormat="1" ht="15.75">
      <c r="E125" s="239" t="s">
        <v>969</v>
      </c>
      <c r="F125" s="161"/>
      <c r="G125" s="239"/>
      <c r="H125" s="270" t="s">
        <v>966</v>
      </c>
      <c r="I125" s="163"/>
      <c r="J125" s="164" t="str">
        <f>+IF(H125="Неактивен","ДЕЙНОСТТА Е ЗАКРИТА СЧИТАНO OT   →","")</f>
        <v/>
      </c>
      <c r="K125" s="149"/>
      <c r="L125" s="268"/>
      <c r="M125" s="149"/>
      <c r="O125" s="271"/>
    </row>
    <row r="126" spans="1:15" ht="15.75">
      <c r="A126" s="274"/>
      <c r="B126" s="274"/>
      <c r="C126" s="274"/>
      <c r="D126" s="274"/>
      <c r="E126" s="161" t="s">
        <v>4</v>
      </c>
      <c r="F126" s="161"/>
      <c r="G126" s="239"/>
      <c r="H126" s="162"/>
      <c r="I126" s="163"/>
      <c r="J126" s="164"/>
      <c r="K126" s="149"/>
      <c r="L126" s="149"/>
      <c r="M126" s="149"/>
      <c r="O126" s="271"/>
    </row>
    <row r="127" spans="1:15" ht="15.75">
      <c r="A127" s="274">
        <f t="shared" ref="A127:A132" si="38">$K$11</f>
        <v>5307</v>
      </c>
      <c r="B127" s="274" t="str">
        <f t="shared" ref="B127:B132" si="39">IFERROR(VLOOKUP($K$11,PRBK,2,0),0)</f>
        <v>Вълчидол</v>
      </c>
      <c r="C127" s="274">
        <f t="shared" ref="C127:C132" si="40">YEAR($M$11)</f>
        <v>2025</v>
      </c>
      <c r="D127" s="274">
        <f t="shared" ref="D127:D132" si="41">ROUNDUP(MONTH($M$11)/3,0)</f>
        <v>4</v>
      </c>
      <c r="E127" s="161" t="s">
        <v>949</v>
      </c>
      <c r="F127" s="259" t="s">
        <v>963</v>
      </c>
      <c r="G127" s="241">
        <v>1</v>
      </c>
      <c r="H127" s="162">
        <f>VALUE(LEFT(E124,3))+INT(VALUE(LEFT(E124,3))/100)*1000</f>
        <v>1128</v>
      </c>
      <c r="I127" s="163">
        <v>100</v>
      </c>
      <c r="J127" s="155">
        <f t="shared" ref="J127:J132" si="42">K127+L127+M127</f>
        <v>0</v>
      </c>
      <c r="K127" s="155">
        <f>K128+K129</f>
        <v>0</v>
      </c>
      <c r="L127" s="155">
        <f>L128+L129</f>
        <v>0</v>
      </c>
      <c r="M127" s="155">
        <f>M128+M129</f>
        <v>0</v>
      </c>
      <c r="N127" s="2">
        <f ca="1">IF(OFFSET(H127,-2,0,)="Активен",1,0)</f>
        <v>1</v>
      </c>
      <c r="O127" s="271" t="str">
        <f t="shared" ca="1" si="23"/>
        <v/>
      </c>
    </row>
    <row r="128" spans="1:15" ht="15.75">
      <c r="A128" s="274">
        <f t="shared" si="38"/>
        <v>5307</v>
      </c>
      <c r="B128" s="274" t="str">
        <f t="shared" si="39"/>
        <v>Вълчидол</v>
      </c>
      <c r="C128" s="274">
        <f t="shared" si="40"/>
        <v>2025</v>
      </c>
      <c r="D128" s="274">
        <f t="shared" si="41"/>
        <v>4</v>
      </c>
      <c r="E128" s="157" t="s">
        <v>21</v>
      </c>
      <c r="F128" s="259" t="s">
        <v>963</v>
      </c>
      <c r="G128" s="241">
        <v>1</v>
      </c>
      <c r="H128" s="162">
        <f>VALUE(LEFT(E124,3))+INT(VALUE(LEFT(E124,3))/100)*1000</f>
        <v>1128</v>
      </c>
      <c r="I128" s="159">
        <v>111</v>
      </c>
      <c r="J128" s="156">
        <f t="shared" si="42"/>
        <v>0</v>
      </c>
      <c r="K128" s="207"/>
      <c r="L128" s="207"/>
      <c r="M128" s="207"/>
      <c r="N128" s="2">
        <f ca="1">IF(OFFSET(H128,-3,0,)="Активен",1,0)</f>
        <v>1</v>
      </c>
      <c r="O128" s="271" t="str">
        <f t="shared" ca="1" si="23"/>
        <v/>
      </c>
    </row>
    <row r="129" spans="1:15" ht="15.75">
      <c r="A129" s="274">
        <f t="shared" si="38"/>
        <v>5307</v>
      </c>
      <c r="B129" s="274" t="str">
        <f t="shared" si="39"/>
        <v>Вълчидол</v>
      </c>
      <c r="C129" s="274">
        <f t="shared" si="40"/>
        <v>2025</v>
      </c>
      <c r="D129" s="274">
        <f t="shared" si="41"/>
        <v>4</v>
      </c>
      <c r="E129" s="157" t="s">
        <v>22</v>
      </c>
      <c r="F129" s="259" t="s">
        <v>963</v>
      </c>
      <c r="G129" s="241">
        <v>1</v>
      </c>
      <c r="H129" s="162">
        <f>VALUE(LEFT(E124,3))+INT(VALUE(LEFT(E124,3))/100)*1000</f>
        <v>1128</v>
      </c>
      <c r="I129" s="159">
        <v>112</v>
      </c>
      <c r="J129" s="156">
        <f t="shared" si="42"/>
        <v>0</v>
      </c>
      <c r="K129" s="207"/>
      <c r="L129" s="207"/>
      <c r="M129" s="207"/>
      <c r="N129" s="2">
        <f ca="1">IF(OFFSET(H129,-4,0,)="Активен",1,0)</f>
        <v>1</v>
      </c>
      <c r="O129" s="271" t="str">
        <f t="shared" ca="1" si="23"/>
        <v/>
      </c>
    </row>
    <row r="130" spans="1:15" ht="15.75">
      <c r="A130" s="274">
        <f t="shared" si="38"/>
        <v>5307</v>
      </c>
      <c r="B130" s="274" t="str">
        <f t="shared" si="39"/>
        <v>Вълчидол</v>
      </c>
      <c r="C130" s="274">
        <f t="shared" si="40"/>
        <v>2025</v>
      </c>
      <c r="D130" s="274">
        <f t="shared" si="41"/>
        <v>4</v>
      </c>
      <c r="E130" s="161" t="s">
        <v>975</v>
      </c>
      <c r="F130" s="259" t="s">
        <v>963</v>
      </c>
      <c r="G130" s="241">
        <v>1</v>
      </c>
      <c r="H130" s="162">
        <f>VALUE(LEFT(E124,3))+INT(VALUE(LEFT(E124,3))/100)*1000</f>
        <v>1128</v>
      </c>
      <c r="I130" s="163">
        <v>8700</v>
      </c>
      <c r="J130" s="155">
        <f t="shared" si="42"/>
        <v>0</v>
      </c>
      <c r="K130" s="208"/>
      <c r="L130" s="208"/>
      <c r="M130" s="208"/>
      <c r="N130" s="2">
        <f ca="1">IF(OFFSET(H130,-5,0,)="Активен",1,0)</f>
        <v>1</v>
      </c>
      <c r="O130" s="271" t="str">
        <f t="shared" ca="1" si="23"/>
        <v/>
      </c>
    </row>
    <row r="131" spans="1:15" ht="15.75">
      <c r="A131" s="274">
        <f t="shared" si="38"/>
        <v>5307</v>
      </c>
      <c r="B131" s="274" t="str">
        <f t="shared" si="39"/>
        <v>Вълчидол</v>
      </c>
      <c r="C131" s="274">
        <f t="shared" si="40"/>
        <v>2025</v>
      </c>
      <c r="D131" s="274">
        <f t="shared" si="41"/>
        <v>4</v>
      </c>
      <c r="E131" s="161" t="s">
        <v>976</v>
      </c>
      <c r="F131" s="259" t="str">
        <f t="shared" ref="F131:H132" si="43">F130</f>
        <v>by activity</v>
      </c>
      <c r="G131" s="241">
        <f t="shared" si="43"/>
        <v>1</v>
      </c>
      <c r="H131" s="165">
        <f t="shared" si="43"/>
        <v>1128</v>
      </c>
      <c r="I131" s="163">
        <v>300</v>
      </c>
      <c r="J131" s="155">
        <f t="shared" si="42"/>
        <v>0</v>
      </c>
      <c r="K131" s="208"/>
      <c r="L131" s="208"/>
      <c r="M131" s="208"/>
      <c r="N131" s="2">
        <f ca="1">IF(OFFSET(H131,-6,0,)="Активен",1,0)</f>
        <v>1</v>
      </c>
      <c r="O131" s="271" t="str">
        <f t="shared" ca="1" si="23"/>
        <v/>
      </c>
    </row>
    <row r="132" spans="1:15" ht="15.75">
      <c r="A132" s="274">
        <f t="shared" si="38"/>
        <v>5307</v>
      </c>
      <c r="B132" s="274" t="str">
        <f t="shared" si="39"/>
        <v>Вълчидол</v>
      </c>
      <c r="C132" s="274">
        <f t="shared" si="40"/>
        <v>2025</v>
      </c>
      <c r="D132" s="274">
        <f t="shared" si="41"/>
        <v>4</v>
      </c>
      <c r="E132" s="161" t="s">
        <v>977</v>
      </c>
      <c r="F132" s="259" t="str">
        <f t="shared" si="43"/>
        <v>by activity</v>
      </c>
      <c r="G132" s="241">
        <f t="shared" si="43"/>
        <v>1</v>
      </c>
      <c r="H132" s="165">
        <f t="shared" si="43"/>
        <v>1128</v>
      </c>
      <c r="I132" s="163">
        <v>8800</v>
      </c>
      <c r="J132" s="155">
        <f t="shared" si="42"/>
        <v>0</v>
      </c>
      <c r="K132" s="208"/>
      <c r="L132" s="208"/>
      <c r="M132" s="208"/>
      <c r="N132" s="2">
        <f ca="1">IF(OFFSET(H132,-7,0,)="Активен",1,0)</f>
        <v>1</v>
      </c>
      <c r="O132" s="271" t="str">
        <f t="shared" ca="1" si="23"/>
        <v/>
      </c>
    </row>
    <row r="133" spans="1:15" ht="15.75">
      <c r="E133" s="161"/>
      <c r="F133" s="161"/>
      <c r="G133" s="239"/>
      <c r="H133" s="162"/>
      <c r="I133" s="163"/>
      <c r="J133" s="164"/>
      <c r="K133" s="149"/>
      <c r="L133" s="149"/>
      <c r="M133" s="149"/>
      <c r="O133" s="271"/>
    </row>
    <row r="134" spans="1:15" ht="15.75">
      <c r="E134" s="182" t="s">
        <v>945</v>
      </c>
      <c r="F134" s="182"/>
      <c r="G134" s="242"/>
      <c r="H134" s="162"/>
      <c r="I134" s="163"/>
      <c r="J134" s="164"/>
      <c r="K134" s="149"/>
      <c r="L134" s="149"/>
      <c r="M134" s="149"/>
      <c r="O134" s="271"/>
    </row>
    <row r="135" spans="1:15" s="2" customFormat="1" ht="15.75">
      <c r="E135" s="239" t="s">
        <v>969</v>
      </c>
      <c r="F135" s="161"/>
      <c r="G135" s="239"/>
      <c r="H135" s="270" t="s">
        <v>966</v>
      </c>
      <c r="I135" s="163"/>
      <c r="J135" s="164" t="str">
        <f>+IF(H135="Неактивен","ДЕЙНОСТТА Е ЗАКРИТА СЧИТАНO OT   →","")</f>
        <v/>
      </c>
      <c r="K135" s="149"/>
      <c r="L135" s="268"/>
      <c r="M135" s="149"/>
      <c r="O135" s="271"/>
    </row>
    <row r="136" spans="1:15" ht="15.75">
      <c r="A136" s="274"/>
      <c r="B136" s="274"/>
      <c r="C136" s="274"/>
      <c r="D136" s="274"/>
      <c r="E136" s="161" t="s">
        <v>4</v>
      </c>
      <c r="F136" s="161"/>
      <c r="G136" s="239"/>
      <c r="H136" s="162"/>
      <c r="I136" s="163"/>
      <c r="J136" s="164"/>
      <c r="K136" s="149"/>
      <c r="L136" s="149"/>
      <c r="M136" s="149"/>
      <c r="O136" s="271"/>
    </row>
    <row r="137" spans="1:15" ht="15.75">
      <c r="A137" s="274">
        <f t="shared" ref="A137:A142" si="44">$K$11</f>
        <v>5307</v>
      </c>
      <c r="B137" s="274" t="str">
        <f t="shared" ref="B137:B142" si="45">IFERROR(VLOOKUP($K$11,PRBK,2,0),0)</f>
        <v>Вълчидол</v>
      </c>
      <c r="C137" s="274">
        <f t="shared" ref="C137:C142" si="46">YEAR($M$11)</f>
        <v>2025</v>
      </c>
      <c r="D137" s="274">
        <f t="shared" ref="D137:D142" si="47">ROUNDUP(MONTH($M$11)/3,0)</f>
        <v>4</v>
      </c>
      <c r="E137" s="161" t="s">
        <v>949</v>
      </c>
      <c r="F137" s="259" t="s">
        <v>963</v>
      </c>
      <c r="G137" s="241">
        <v>1</v>
      </c>
      <c r="H137" s="162">
        <f>VALUE(LEFT(E134,3))+INT(VALUE(LEFT(E134,3))/100)*1000</f>
        <v>1139</v>
      </c>
      <c r="I137" s="163">
        <v>100</v>
      </c>
      <c r="J137" s="155">
        <f t="shared" ref="J137:J142" si="48">K137+L137+M137</f>
        <v>0</v>
      </c>
      <c r="K137" s="155">
        <f>K138+K139</f>
        <v>0</v>
      </c>
      <c r="L137" s="155">
        <f>L138+L139</f>
        <v>0</v>
      </c>
      <c r="M137" s="155">
        <f>M138+M139</f>
        <v>0</v>
      </c>
      <c r="N137" s="2">
        <f ca="1">IF(OFFSET(H137,-2,0,)="Активен",1,0)</f>
        <v>1</v>
      </c>
      <c r="O137" s="271" t="str">
        <f t="shared" ca="1" si="23"/>
        <v/>
      </c>
    </row>
    <row r="138" spans="1:15" ht="15.75">
      <c r="A138" s="274">
        <f t="shared" si="44"/>
        <v>5307</v>
      </c>
      <c r="B138" s="274" t="str">
        <f t="shared" si="45"/>
        <v>Вълчидол</v>
      </c>
      <c r="C138" s="274">
        <f t="shared" si="46"/>
        <v>2025</v>
      </c>
      <c r="D138" s="274">
        <f t="shared" si="47"/>
        <v>4</v>
      </c>
      <c r="E138" s="157" t="s">
        <v>21</v>
      </c>
      <c r="F138" s="259" t="s">
        <v>963</v>
      </c>
      <c r="G138" s="241">
        <v>1</v>
      </c>
      <c r="H138" s="162">
        <f>VALUE(LEFT(E134,3))+INT(VALUE(LEFT(E134,3))/100)*1000</f>
        <v>1139</v>
      </c>
      <c r="I138" s="159">
        <v>111</v>
      </c>
      <c r="J138" s="156">
        <f t="shared" si="48"/>
        <v>0</v>
      </c>
      <c r="K138" s="207"/>
      <c r="L138" s="207"/>
      <c r="M138" s="207"/>
      <c r="N138" s="2">
        <f ca="1">IF(OFFSET(H138,-3,0,)="Активен",1,0)</f>
        <v>1</v>
      </c>
      <c r="O138" s="271" t="str">
        <f t="shared" ca="1" si="23"/>
        <v/>
      </c>
    </row>
    <row r="139" spans="1:15" ht="15.75">
      <c r="A139" s="274">
        <f t="shared" si="44"/>
        <v>5307</v>
      </c>
      <c r="B139" s="274" t="str">
        <f t="shared" si="45"/>
        <v>Вълчидол</v>
      </c>
      <c r="C139" s="274">
        <f t="shared" si="46"/>
        <v>2025</v>
      </c>
      <c r="D139" s="274">
        <f t="shared" si="47"/>
        <v>4</v>
      </c>
      <c r="E139" s="157" t="s">
        <v>22</v>
      </c>
      <c r="F139" s="259" t="s">
        <v>963</v>
      </c>
      <c r="G139" s="241">
        <v>1</v>
      </c>
      <c r="H139" s="162">
        <f>VALUE(LEFT(E134,3))+INT(VALUE(LEFT(E134,3))/100)*1000</f>
        <v>1139</v>
      </c>
      <c r="I139" s="159">
        <v>112</v>
      </c>
      <c r="J139" s="156">
        <f t="shared" si="48"/>
        <v>0</v>
      </c>
      <c r="K139" s="207"/>
      <c r="L139" s="207"/>
      <c r="M139" s="207"/>
      <c r="N139" s="2">
        <f ca="1">IF(OFFSET(H139,-4,0,)="Активен",1,0)</f>
        <v>1</v>
      </c>
      <c r="O139" s="271" t="str">
        <f t="shared" ca="1" si="23"/>
        <v/>
      </c>
    </row>
    <row r="140" spans="1:15" ht="15.75">
      <c r="A140" s="274">
        <f t="shared" si="44"/>
        <v>5307</v>
      </c>
      <c r="B140" s="274" t="str">
        <f t="shared" si="45"/>
        <v>Вълчидол</v>
      </c>
      <c r="C140" s="274">
        <f t="shared" si="46"/>
        <v>2025</v>
      </c>
      <c r="D140" s="274">
        <f t="shared" si="47"/>
        <v>4</v>
      </c>
      <c r="E140" s="161" t="s">
        <v>975</v>
      </c>
      <c r="F140" s="259" t="s">
        <v>963</v>
      </c>
      <c r="G140" s="241">
        <v>1</v>
      </c>
      <c r="H140" s="162">
        <f>VALUE(LEFT(E134,3))+INT(VALUE(LEFT(E134,3))/100)*1000</f>
        <v>1139</v>
      </c>
      <c r="I140" s="163">
        <v>8700</v>
      </c>
      <c r="J140" s="155">
        <f t="shared" si="48"/>
        <v>0</v>
      </c>
      <c r="K140" s="208"/>
      <c r="L140" s="208"/>
      <c r="M140" s="208"/>
      <c r="N140" s="2">
        <f ca="1">IF(OFFSET(H140,-5,0,)="Активен",1,0)</f>
        <v>1</v>
      </c>
      <c r="O140" s="271" t="str">
        <f t="shared" ca="1" si="23"/>
        <v/>
      </c>
    </row>
    <row r="141" spans="1:15" ht="15.75">
      <c r="A141" s="274">
        <f t="shared" si="44"/>
        <v>5307</v>
      </c>
      <c r="B141" s="274" t="str">
        <f t="shared" si="45"/>
        <v>Вълчидол</v>
      </c>
      <c r="C141" s="274">
        <f t="shared" si="46"/>
        <v>2025</v>
      </c>
      <c r="D141" s="274">
        <f t="shared" si="47"/>
        <v>4</v>
      </c>
      <c r="E141" s="161" t="s">
        <v>976</v>
      </c>
      <c r="F141" s="259" t="str">
        <f t="shared" ref="F141:H142" si="49">F140</f>
        <v>by activity</v>
      </c>
      <c r="G141" s="241">
        <f t="shared" si="49"/>
        <v>1</v>
      </c>
      <c r="H141" s="165">
        <f t="shared" si="49"/>
        <v>1139</v>
      </c>
      <c r="I141" s="163">
        <v>300</v>
      </c>
      <c r="J141" s="155">
        <f t="shared" si="48"/>
        <v>0</v>
      </c>
      <c r="K141" s="208"/>
      <c r="L141" s="208"/>
      <c r="M141" s="208"/>
      <c r="N141" s="2">
        <f ca="1">IF(OFFSET(H141,-6,0,)="Активен",1,0)</f>
        <v>1</v>
      </c>
      <c r="O141" s="271" t="str">
        <f t="shared" ca="1" si="23"/>
        <v/>
      </c>
    </row>
    <row r="142" spans="1:15" ht="15.75">
      <c r="A142" s="274">
        <f t="shared" si="44"/>
        <v>5307</v>
      </c>
      <c r="B142" s="274" t="str">
        <f t="shared" si="45"/>
        <v>Вълчидол</v>
      </c>
      <c r="C142" s="274">
        <f t="shared" si="46"/>
        <v>2025</v>
      </c>
      <c r="D142" s="274">
        <f t="shared" si="47"/>
        <v>4</v>
      </c>
      <c r="E142" s="161" t="s">
        <v>977</v>
      </c>
      <c r="F142" s="259" t="str">
        <f t="shared" si="49"/>
        <v>by activity</v>
      </c>
      <c r="G142" s="241">
        <f t="shared" si="49"/>
        <v>1</v>
      </c>
      <c r="H142" s="165">
        <f t="shared" si="49"/>
        <v>1139</v>
      </c>
      <c r="I142" s="163">
        <v>8800</v>
      </c>
      <c r="J142" s="155">
        <f t="shared" si="48"/>
        <v>0</v>
      </c>
      <c r="K142" s="208"/>
      <c r="L142" s="208"/>
      <c r="M142" s="208"/>
      <c r="N142" s="2">
        <f ca="1">IF(OFFSET(H142,-7,0,)="Активен",1,0)</f>
        <v>1</v>
      </c>
      <c r="O142" s="271" t="str">
        <f t="shared" ca="1" si="23"/>
        <v/>
      </c>
    </row>
    <row r="143" spans="1:15" s="2" customFormat="1" ht="15.75">
      <c r="E143" s="157"/>
      <c r="F143" s="157"/>
      <c r="G143" s="239"/>
      <c r="H143" s="158"/>
      <c r="I143" s="159"/>
      <c r="J143" s="164" t="s">
        <v>18</v>
      </c>
      <c r="K143" s="149"/>
      <c r="L143" s="149"/>
      <c r="M143" s="149"/>
      <c r="O143" s="271"/>
    </row>
    <row r="144" spans="1:15" s="2" customFormat="1" ht="20.25">
      <c r="E144" s="223" t="s">
        <v>5</v>
      </c>
      <c r="F144" s="255"/>
      <c r="G144" s="235"/>
      <c r="H144" s="147"/>
      <c r="I144" s="144"/>
      <c r="J144" s="164" t="s">
        <v>18</v>
      </c>
      <c r="K144" s="149"/>
      <c r="L144" s="149"/>
      <c r="M144" s="149"/>
      <c r="O144" s="271"/>
    </row>
    <row r="145" spans="1:15" s="2" customFormat="1" ht="15.75">
      <c r="E145" s="173"/>
      <c r="F145" s="256"/>
      <c r="G145" s="236"/>
      <c r="H145" s="145"/>
      <c r="I145" s="144"/>
      <c r="J145" s="164" t="s">
        <v>18</v>
      </c>
      <c r="K145" s="169"/>
      <c r="L145" s="169"/>
      <c r="M145" s="153"/>
      <c r="O145" s="271"/>
    </row>
    <row r="146" spans="1:15" s="2" customFormat="1" ht="15.75">
      <c r="E146" s="133" t="s">
        <v>6</v>
      </c>
      <c r="F146" s="257"/>
      <c r="G146" s="237"/>
      <c r="H146" s="132"/>
      <c r="I146" s="148"/>
      <c r="J146" s="164" t="s">
        <v>18</v>
      </c>
      <c r="K146" s="170"/>
      <c r="L146" s="170"/>
      <c r="M146" s="149"/>
      <c r="O146" s="271"/>
    </row>
    <row r="147" spans="1:15" s="2" customFormat="1" ht="15.75">
      <c r="E147" s="151"/>
      <c r="F147" s="258"/>
      <c r="G147" s="237"/>
      <c r="H147" s="150"/>
      <c r="I147" s="148"/>
      <c r="J147" s="164" t="s">
        <v>18</v>
      </c>
      <c r="K147" s="170"/>
      <c r="L147" s="170"/>
      <c r="M147" s="149"/>
      <c r="O147" s="271"/>
    </row>
    <row r="148" spans="1:15" s="2" customFormat="1" ht="15.75">
      <c r="A148" s="274"/>
      <c r="B148" s="274"/>
      <c r="C148" s="274"/>
      <c r="D148" s="274"/>
      <c r="E148" s="133" t="s">
        <v>4</v>
      </c>
      <c r="F148" s="257"/>
      <c r="G148" s="237"/>
      <c r="H148" s="132"/>
      <c r="I148" s="154"/>
      <c r="J148" s="164" t="s">
        <v>18</v>
      </c>
      <c r="K148" s="170"/>
      <c r="L148" s="170"/>
      <c r="M148" s="149"/>
      <c r="O148" s="271"/>
    </row>
    <row r="149" spans="1:15" s="2" customFormat="1" ht="15.75">
      <c r="A149" s="274">
        <f>$K$11</f>
        <v>5307</v>
      </c>
      <c r="B149" s="274" t="str">
        <f>IFERROR(VLOOKUP($K$11,PRBK,2,0),0)</f>
        <v>Вълчидол</v>
      </c>
      <c r="C149" s="274">
        <f>YEAR($M$11)</f>
        <v>2025</v>
      </c>
      <c r="D149" s="274">
        <f>ROUNDUP(MONTH($M$11)/3,0)</f>
        <v>4</v>
      </c>
      <c r="E149" s="133" t="s">
        <v>949</v>
      </c>
      <c r="F149" s="257" t="s">
        <v>962</v>
      </c>
      <c r="G149" s="237">
        <v>2</v>
      </c>
      <c r="H149" s="132"/>
      <c r="I149" s="154">
        <v>100</v>
      </c>
      <c r="J149" s="193">
        <f ca="1">K149+L149+M149</f>
        <v>6</v>
      </c>
      <c r="K149" s="193">
        <f t="shared" ref="K149:M152" ca="1" si="50">SUMIFS(K:K,$H:$H,"&gt;2000",$H:$H,"&lt;3000",$N:$N,1,$I:$I,$I149)</f>
        <v>6</v>
      </c>
      <c r="L149" s="193">
        <f t="shared" ca="1" si="50"/>
        <v>0</v>
      </c>
      <c r="M149" s="193">
        <f t="shared" ca="1" si="50"/>
        <v>0</v>
      </c>
      <c r="O149" s="271"/>
    </row>
    <row r="150" spans="1:15" s="2" customFormat="1" ht="15.75">
      <c r="A150" s="274">
        <f>$K$11</f>
        <v>5307</v>
      </c>
      <c r="B150" s="274" t="str">
        <f>IFERROR(VLOOKUP($K$11,PRBK,2,0),0)</f>
        <v>Вълчидол</v>
      </c>
      <c r="C150" s="274">
        <f>YEAR($M$11)</f>
        <v>2025</v>
      </c>
      <c r="D150" s="274">
        <f>ROUNDUP(MONTH($M$11)/3,0)</f>
        <v>4</v>
      </c>
      <c r="E150" s="133" t="s">
        <v>976</v>
      </c>
      <c r="F150" s="257" t="s">
        <v>962</v>
      </c>
      <c r="G150" s="237">
        <v>2</v>
      </c>
      <c r="H150" s="132"/>
      <c r="I150" s="154">
        <v>300</v>
      </c>
      <c r="J150" s="193">
        <f ca="1">K150+L150+M150</f>
        <v>0</v>
      </c>
      <c r="K150" s="193">
        <f t="shared" ca="1" si="50"/>
        <v>0</v>
      </c>
      <c r="L150" s="193">
        <f t="shared" ca="1" si="50"/>
        <v>0</v>
      </c>
      <c r="M150" s="193">
        <f t="shared" ca="1" si="50"/>
        <v>0</v>
      </c>
      <c r="O150" s="271"/>
    </row>
    <row r="151" spans="1:15" ht="15.75">
      <c r="A151" s="274">
        <f>$K$11</f>
        <v>5307</v>
      </c>
      <c r="B151" s="274" t="str">
        <f>IFERROR(VLOOKUP($K$11,PRBK,2,0),0)</f>
        <v>Вълчидол</v>
      </c>
      <c r="C151" s="274">
        <f>YEAR($M$11)</f>
        <v>2025</v>
      </c>
      <c r="D151" s="274">
        <f>ROUNDUP(MONTH($M$11)/3,0)</f>
        <v>4</v>
      </c>
      <c r="E151" s="133" t="s">
        <v>982</v>
      </c>
      <c r="F151" s="257" t="s">
        <v>962</v>
      </c>
      <c r="G151" s="238">
        <v>2</v>
      </c>
      <c r="H151" s="152"/>
      <c r="I151" s="154">
        <v>8700</v>
      </c>
      <c r="J151" s="193">
        <f ca="1">K151+L151+M151</f>
        <v>1</v>
      </c>
      <c r="K151" s="193">
        <f t="shared" ca="1" si="50"/>
        <v>1</v>
      </c>
      <c r="L151" s="193">
        <f t="shared" ca="1" si="50"/>
        <v>0</v>
      </c>
      <c r="M151" s="193">
        <f t="shared" ca="1" si="50"/>
        <v>0</v>
      </c>
      <c r="O151" s="271"/>
    </row>
    <row r="152" spans="1:15" ht="15.75">
      <c r="A152" s="274">
        <f>$K$11</f>
        <v>5307</v>
      </c>
      <c r="B152" s="274" t="str">
        <f>IFERROR(VLOOKUP($K$11,PRBK,2,0),0)</f>
        <v>Вълчидол</v>
      </c>
      <c r="C152" s="274">
        <f>YEAR($M$11)</f>
        <v>2025</v>
      </c>
      <c r="D152" s="274">
        <f>ROUNDUP(MONTH($M$11)/3,0)</f>
        <v>4</v>
      </c>
      <c r="E152" s="133" t="s">
        <v>977</v>
      </c>
      <c r="F152" s="257" t="s">
        <v>962</v>
      </c>
      <c r="G152" s="238">
        <v>2</v>
      </c>
      <c r="H152" s="152"/>
      <c r="I152" s="154">
        <v>8800</v>
      </c>
      <c r="J152" s="193">
        <f ca="1">K152+L152+M152</f>
        <v>0</v>
      </c>
      <c r="K152" s="193">
        <f t="shared" ca="1" si="50"/>
        <v>0</v>
      </c>
      <c r="L152" s="193">
        <f t="shared" ca="1" si="50"/>
        <v>0</v>
      </c>
      <c r="M152" s="193">
        <f t="shared" ca="1" si="50"/>
        <v>0</v>
      </c>
    </row>
    <row r="153" spans="1:15" s="2" customFormat="1" ht="15.75">
      <c r="E153" s="161"/>
      <c r="F153" s="259"/>
      <c r="G153" s="241"/>
      <c r="H153" s="165"/>
      <c r="I153" s="163"/>
      <c r="J153" s="164" t="s">
        <v>18</v>
      </c>
      <c r="K153" s="170"/>
      <c r="L153" s="170"/>
      <c r="M153" s="149"/>
      <c r="O153" s="271"/>
    </row>
    <row r="154" spans="1:15" s="2" customFormat="1" ht="15.75">
      <c r="E154" s="184" t="s">
        <v>957</v>
      </c>
      <c r="F154" s="261"/>
      <c r="G154" s="243"/>
      <c r="H154" s="171"/>
      <c r="I154" s="159"/>
      <c r="J154" s="164"/>
      <c r="K154" s="170"/>
      <c r="L154" s="170"/>
      <c r="M154" s="149"/>
      <c r="O154" s="271"/>
    </row>
    <row r="155" spans="1:15" s="2" customFormat="1" ht="15.75">
      <c r="E155" s="239" t="s">
        <v>969</v>
      </c>
      <c r="F155" s="161"/>
      <c r="G155" s="239"/>
      <c r="H155" s="270" t="s">
        <v>966</v>
      </c>
      <c r="I155" s="163"/>
      <c r="J155" s="164" t="str">
        <f>+IF(H155="Неактивен","ДЕЙНОСТТА Е ЗАКРИТА СЧИТАНO OT   →","")</f>
        <v/>
      </c>
      <c r="K155" s="149"/>
      <c r="L155" s="268"/>
      <c r="M155" s="149"/>
      <c r="O155" s="271"/>
    </row>
    <row r="156" spans="1:15" s="2" customFormat="1" ht="15.75">
      <c r="A156" s="274"/>
      <c r="B156" s="274"/>
      <c r="C156" s="274"/>
      <c r="D156" s="274"/>
      <c r="E156" s="161" t="s">
        <v>4</v>
      </c>
      <c r="F156" s="259"/>
      <c r="G156" s="241"/>
      <c r="H156" s="165"/>
      <c r="I156" s="163"/>
      <c r="J156" s="164" t="s">
        <v>18</v>
      </c>
      <c r="K156" s="170"/>
      <c r="L156" s="170"/>
      <c r="M156" s="149"/>
      <c r="O156" s="271"/>
    </row>
    <row r="157" spans="1:15" s="2" customFormat="1" ht="15.75">
      <c r="A157" s="274">
        <f>$K$11</f>
        <v>5307</v>
      </c>
      <c r="B157" s="274" t="str">
        <f>IFERROR(VLOOKUP($K$11,PRBK,2,0),0)</f>
        <v>Вълчидол</v>
      </c>
      <c r="C157" s="274">
        <f>YEAR($M$11)</f>
        <v>2025</v>
      </c>
      <c r="D157" s="274">
        <f>ROUNDUP(MONTH($M$11)/3,0)</f>
        <v>4</v>
      </c>
      <c r="E157" s="161" t="s">
        <v>949</v>
      </c>
      <c r="F157" s="259" t="s">
        <v>963</v>
      </c>
      <c r="G157" s="239">
        <v>2</v>
      </c>
      <c r="H157" s="162">
        <f>VALUE(LEFT(E154,3))+INT(VALUE(LEFT(E154,3))/100)*1000</f>
        <v>2219</v>
      </c>
      <c r="I157" s="163">
        <v>100</v>
      </c>
      <c r="J157" s="155">
        <f>K157+L157+M157</f>
        <v>0</v>
      </c>
      <c r="K157" s="209"/>
      <c r="L157" s="209"/>
      <c r="M157" s="208"/>
      <c r="N157" s="2">
        <f ca="1">IF(OFFSET(H157,-2,0,)="Активен",1,0)</f>
        <v>1</v>
      </c>
      <c r="O157" s="271" t="str">
        <f ca="1">+IF(N157=0,"Избран е неактивен статус на дейността!","")</f>
        <v/>
      </c>
    </row>
    <row r="158" spans="1:15" ht="15.75">
      <c r="A158" s="274">
        <f>$K$11</f>
        <v>5307</v>
      </c>
      <c r="B158" s="274" t="str">
        <f>IFERROR(VLOOKUP($K$11,PRBK,2,0),0)</f>
        <v>Вълчидол</v>
      </c>
      <c r="C158" s="274">
        <f>YEAR($M$11)</f>
        <v>2025</v>
      </c>
      <c r="D158" s="274">
        <f>ROUNDUP(MONTH($M$11)/3,0)</f>
        <v>4</v>
      </c>
      <c r="E158" s="161" t="s">
        <v>975</v>
      </c>
      <c r="F158" s="259" t="s">
        <v>963</v>
      </c>
      <c r="G158" s="239">
        <v>2</v>
      </c>
      <c r="H158" s="162">
        <f>VALUE(LEFT(E154,3))+INT(VALUE(LEFT(E154,3))/100)*1000</f>
        <v>2219</v>
      </c>
      <c r="I158" s="163">
        <v>8700</v>
      </c>
      <c r="J158" s="155">
        <f>K158+L158+M158</f>
        <v>0</v>
      </c>
      <c r="K158" s="209"/>
      <c r="L158" s="209"/>
      <c r="M158" s="208"/>
      <c r="N158" s="2">
        <f ca="1">IF(OFFSET(H158,-3,0,)="Активен",1,0)</f>
        <v>1</v>
      </c>
      <c r="O158" s="271" t="str">
        <f ca="1">+IF(N158=0,"Избран е неактивен статус на дейността!","")</f>
        <v/>
      </c>
    </row>
    <row r="159" spans="1:15" ht="15.75">
      <c r="A159" s="274">
        <f>$K$11</f>
        <v>5307</v>
      </c>
      <c r="B159" s="274" t="str">
        <f>IFERROR(VLOOKUP($K$11,PRBK,2,0),0)</f>
        <v>Вълчидол</v>
      </c>
      <c r="C159" s="274">
        <f>YEAR($M$11)</f>
        <v>2025</v>
      </c>
      <c r="D159" s="274">
        <f>ROUNDUP(MONTH($M$11)/3,0)</f>
        <v>4</v>
      </c>
      <c r="E159" s="161" t="s">
        <v>976</v>
      </c>
      <c r="F159" s="259" t="str">
        <f t="shared" ref="F159:H160" si="51">F158</f>
        <v>by activity</v>
      </c>
      <c r="G159" s="241">
        <f t="shared" si="51"/>
        <v>2</v>
      </c>
      <c r="H159" s="165">
        <f t="shared" si="51"/>
        <v>2219</v>
      </c>
      <c r="I159" s="163">
        <v>300</v>
      </c>
      <c r="J159" s="155">
        <f>K159+L159+M159</f>
        <v>0</v>
      </c>
      <c r="K159" s="208"/>
      <c r="L159" s="208"/>
      <c r="M159" s="208"/>
      <c r="N159" s="2">
        <f ca="1">IF(OFFSET(H159,-4,0,)="Активен",1,0)</f>
        <v>1</v>
      </c>
      <c r="O159" s="271" t="str">
        <f ca="1">+IF(N159=0,"Избран е неактивен статус на дейността!","")</f>
        <v/>
      </c>
    </row>
    <row r="160" spans="1:15" ht="15.75">
      <c r="A160" s="274">
        <f>$K$11</f>
        <v>5307</v>
      </c>
      <c r="B160" s="274" t="str">
        <f>IFERROR(VLOOKUP($K$11,PRBK,2,0),0)</f>
        <v>Вълчидол</v>
      </c>
      <c r="C160" s="274">
        <f>YEAR($M$11)</f>
        <v>2025</v>
      </c>
      <c r="D160" s="274">
        <f>ROUNDUP(MONTH($M$11)/3,0)</f>
        <v>4</v>
      </c>
      <c r="E160" s="161" t="s">
        <v>977</v>
      </c>
      <c r="F160" s="259" t="str">
        <f t="shared" si="51"/>
        <v>by activity</v>
      </c>
      <c r="G160" s="241">
        <f t="shared" si="51"/>
        <v>2</v>
      </c>
      <c r="H160" s="165">
        <f t="shared" si="51"/>
        <v>2219</v>
      </c>
      <c r="I160" s="163">
        <v>8800</v>
      </c>
      <c r="J160" s="155">
        <f>K160+L160+M160</f>
        <v>0</v>
      </c>
      <c r="K160" s="208"/>
      <c r="L160" s="208"/>
      <c r="M160" s="208"/>
      <c r="N160" s="2">
        <f ca="1">IF(OFFSET(H160,-5,0,)="Активен",1,0)</f>
        <v>1</v>
      </c>
      <c r="O160" s="271" t="str">
        <f ca="1">+IF(N160=0,"Избран е неактивен статус на дейността!","")</f>
        <v/>
      </c>
    </row>
    <row r="161" spans="1:15" s="2" customFormat="1" ht="15.75">
      <c r="E161" s="157"/>
      <c r="F161" s="260"/>
      <c r="G161" s="241"/>
      <c r="H161" s="166"/>
      <c r="I161" s="159"/>
      <c r="J161" s="164"/>
      <c r="K161" s="170"/>
      <c r="L161" s="170"/>
      <c r="M161" s="149"/>
      <c r="O161" s="271"/>
    </row>
    <row r="162" spans="1:15" s="2" customFormat="1" ht="15.75">
      <c r="E162" s="182" t="s">
        <v>54</v>
      </c>
      <c r="F162" s="262"/>
      <c r="G162" s="244"/>
      <c r="H162" s="165"/>
      <c r="I162" s="159"/>
      <c r="J162" s="164" t="s">
        <v>18</v>
      </c>
      <c r="K162" s="170"/>
      <c r="L162" s="170"/>
      <c r="M162" s="149"/>
      <c r="O162" s="271"/>
    </row>
    <row r="163" spans="1:15" s="2" customFormat="1" ht="15.75">
      <c r="E163" s="239" t="s">
        <v>969</v>
      </c>
      <c r="F163" s="161"/>
      <c r="G163" s="239"/>
      <c r="H163" s="270" t="s">
        <v>966</v>
      </c>
      <c r="I163" s="163"/>
      <c r="J163" s="164" t="str">
        <f>+IF(H163="Неактивен","ДЕЙНОСТТА Е ЗАКРИТА СЧИТАНO OT   →","")</f>
        <v/>
      </c>
      <c r="K163" s="149"/>
      <c r="L163" s="268"/>
      <c r="M163" s="149"/>
      <c r="O163" s="271"/>
    </row>
    <row r="164" spans="1:15" s="2" customFormat="1" ht="15.75">
      <c r="A164" s="274"/>
      <c r="B164" s="274"/>
      <c r="C164" s="274"/>
      <c r="D164" s="274"/>
      <c r="E164" s="161" t="s">
        <v>4</v>
      </c>
      <c r="F164" s="259"/>
      <c r="G164" s="241"/>
      <c r="H164" s="165"/>
      <c r="I164" s="163"/>
      <c r="J164" s="164" t="s">
        <v>18</v>
      </c>
      <c r="K164" s="170"/>
      <c r="L164" s="170"/>
      <c r="M164" s="149"/>
      <c r="O164" s="271"/>
    </row>
    <row r="165" spans="1:15" s="2" customFormat="1" ht="15.75">
      <c r="A165" s="274">
        <f>$K$11</f>
        <v>5307</v>
      </c>
      <c r="B165" s="274" t="str">
        <f>IFERROR(VLOOKUP($K$11,PRBK,2,0),0)</f>
        <v>Вълчидол</v>
      </c>
      <c r="C165" s="274">
        <f>YEAR($M$11)</f>
        <v>2025</v>
      </c>
      <c r="D165" s="274">
        <f>ROUNDUP(MONTH($M$11)/3,0)</f>
        <v>4</v>
      </c>
      <c r="E165" s="161" t="s">
        <v>949</v>
      </c>
      <c r="F165" s="259" t="s">
        <v>963</v>
      </c>
      <c r="G165" s="239">
        <v>2</v>
      </c>
      <c r="H165" s="162">
        <f>VALUE(LEFT(E162,3))+INT(VALUE(LEFT(E162,3))/100)*1000</f>
        <v>2239</v>
      </c>
      <c r="I165" s="163">
        <v>100</v>
      </c>
      <c r="J165" s="155">
        <f>K165+L165+M165</f>
        <v>0</v>
      </c>
      <c r="K165" s="209"/>
      <c r="L165" s="209"/>
      <c r="M165" s="208"/>
      <c r="N165" s="2">
        <f ca="1">IF(OFFSET(H165,-2,0,)="Активен",1,0)</f>
        <v>1</v>
      </c>
      <c r="O165" s="271" t="str">
        <f ca="1">+IF(N165=0,"Избран е неактивен статус на дейността!","")</f>
        <v/>
      </c>
    </row>
    <row r="166" spans="1:15" ht="15.75">
      <c r="A166" s="274">
        <f>$K$11</f>
        <v>5307</v>
      </c>
      <c r="B166" s="274" t="str">
        <f>IFERROR(VLOOKUP($K$11,PRBK,2,0),0)</f>
        <v>Вълчидол</v>
      </c>
      <c r="C166" s="274">
        <f>YEAR($M$11)</f>
        <v>2025</v>
      </c>
      <c r="D166" s="274">
        <f>ROUNDUP(MONTH($M$11)/3,0)</f>
        <v>4</v>
      </c>
      <c r="E166" s="161" t="s">
        <v>975</v>
      </c>
      <c r="F166" s="259" t="s">
        <v>963</v>
      </c>
      <c r="G166" s="239">
        <v>2</v>
      </c>
      <c r="H166" s="162">
        <f>VALUE(LEFT(E162,3))+INT(VALUE(LEFT(E162,3))/100)*1000</f>
        <v>2239</v>
      </c>
      <c r="I166" s="163">
        <v>8700</v>
      </c>
      <c r="J166" s="155">
        <f>K166+L166+M166</f>
        <v>0</v>
      </c>
      <c r="K166" s="209"/>
      <c r="L166" s="209"/>
      <c r="M166" s="208"/>
      <c r="N166" s="2">
        <f ca="1">IF(OFFSET(H166,-3,0,)="Активен",1,0)</f>
        <v>1</v>
      </c>
      <c r="O166" s="271" t="str">
        <f ca="1">+IF(N166=0,"Избран е неактивен статус на дейността!","")</f>
        <v/>
      </c>
    </row>
    <row r="167" spans="1:15" ht="15.75">
      <c r="A167" s="274">
        <f>$K$11</f>
        <v>5307</v>
      </c>
      <c r="B167" s="274" t="str">
        <f>IFERROR(VLOOKUP($K$11,PRBK,2,0),0)</f>
        <v>Вълчидол</v>
      </c>
      <c r="C167" s="274">
        <f>YEAR($M$11)</f>
        <v>2025</v>
      </c>
      <c r="D167" s="274">
        <f>ROUNDUP(MONTH($M$11)/3,0)</f>
        <v>4</v>
      </c>
      <c r="E167" s="161" t="s">
        <v>976</v>
      </c>
      <c r="F167" s="259" t="str">
        <f t="shared" ref="F167:H168" si="52">F166</f>
        <v>by activity</v>
      </c>
      <c r="G167" s="241">
        <f t="shared" si="52"/>
        <v>2</v>
      </c>
      <c r="H167" s="165">
        <f t="shared" si="52"/>
        <v>2239</v>
      </c>
      <c r="I167" s="163">
        <v>300</v>
      </c>
      <c r="J167" s="155">
        <f>K167+L167+M167</f>
        <v>0</v>
      </c>
      <c r="K167" s="208"/>
      <c r="L167" s="208"/>
      <c r="M167" s="208"/>
      <c r="N167" s="2">
        <f ca="1">IF(OFFSET(H167,-4,0,)="Активен",1,0)</f>
        <v>1</v>
      </c>
      <c r="O167" s="271" t="str">
        <f ca="1">+IF(N167=0,"Избран е неактивен статус на дейността!","")</f>
        <v/>
      </c>
    </row>
    <row r="168" spans="1:15" ht="15.75">
      <c r="A168" s="274">
        <f>$K$11</f>
        <v>5307</v>
      </c>
      <c r="B168" s="274" t="str">
        <f>IFERROR(VLOOKUP($K$11,PRBK,2,0),0)</f>
        <v>Вълчидол</v>
      </c>
      <c r="C168" s="274">
        <f>YEAR($M$11)</f>
        <v>2025</v>
      </c>
      <c r="D168" s="274">
        <f>ROUNDUP(MONTH($M$11)/3,0)</f>
        <v>4</v>
      </c>
      <c r="E168" s="161" t="s">
        <v>977</v>
      </c>
      <c r="F168" s="259" t="str">
        <f t="shared" si="52"/>
        <v>by activity</v>
      </c>
      <c r="G168" s="241">
        <f t="shared" si="52"/>
        <v>2</v>
      </c>
      <c r="H168" s="165">
        <f t="shared" si="52"/>
        <v>2239</v>
      </c>
      <c r="I168" s="163">
        <v>8800</v>
      </c>
      <c r="J168" s="155">
        <f>K168+L168+M168</f>
        <v>0</v>
      </c>
      <c r="K168" s="208"/>
      <c r="L168" s="208"/>
      <c r="M168" s="208"/>
      <c r="N168" s="2">
        <f ca="1">IF(OFFSET(H168,-5,0,)="Активен",1,0)</f>
        <v>1</v>
      </c>
      <c r="O168" s="271" t="str">
        <f ca="1">+IF(N168=0,"Избран е неактивен статус на дейността!","")</f>
        <v/>
      </c>
    </row>
    <row r="169" spans="1:15" s="2" customFormat="1" ht="15.75">
      <c r="E169" s="157"/>
      <c r="F169" s="157"/>
      <c r="G169" s="239"/>
      <c r="H169" s="158"/>
      <c r="I169" s="159"/>
      <c r="J169" s="164" t="s">
        <v>18</v>
      </c>
      <c r="K169" s="170"/>
      <c r="L169" s="170"/>
      <c r="M169" s="149"/>
      <c r="O169" s="271"/>
    </row>
    <row r="170" spans="1:15" s="2" customFormat="1" ht="15.75">
      <c r="E170" s="182" t="s">
        <v>55</v>
      </c>
      <c r="F170" s="262"/>
      <c r="G170" s="244"/>
      <c r="H170" s="165"/>
      <c r="I170" s="159"/>
      <c r="J170" s="164" t="s">
        <v>18</v>
      </c>
      <c r="K170" s="170"/>
      <c r="L170" s="170"/>
      <c r="M170" s="149"/>
      <c r="O170" s="271"/>
    </row>
    <row r="171" spans="1:15" s="2" customFormat="1" ht="15.75">
      <c r="E171" s="239" t="s">
        <v>969</v>
      </c>
      <c r="F171" s="161"/>
      <c r="G171" s="239"/>
      <c r="H171" s="270" t="s">
        <v>966</v>
      </c>
      <c r="I171" s="163"/>
      <c r="J171" s="164" t="str">
        <f>+IF(H171="Неактивен","ДЕЙНОСТТА Е ЗАКРИТА СЧИТАНO OT   →","")</f>
        <v/>
      </c>
      <c r="K171" s="149"/>
      <c r="L171" s="268"/>
      <c r="M171" s="149"/>
      <c r="O171" s="271"/>
    </row>
    <row r="172" spans="1:15" customFormat="1" ht="15.75">
      <c r="A172" s="274"/>
      <c r="B172" s="274"/>
      <c r="C172" s="274"/>
      <c r="D172" s="274"/>
      <c r="E172" s="161" t="s">
        <v>4</v>
      </c>
      <c r="F172" s="259"/>
      <c r="G172" s="241"/>
      <c r="H172" s="165"/>
      <c r="I172" s="163"/>
      <c r="J172" s="164" t="s">
        <v>18</v>
      </c>
      <c r="K172" s="149"/>
      <c r="L172" s="149"/>
      <c r="M172" s="149"/>
      <c r="N172" s="2"/>
      <c r="O172" s="271"/>
    </row>
    <row r="173" spans="1:15" customFormat="1" ht="15.75">
      <c r="A173" s="274">
        <f>$K$11</f>
        <v>5307</v>
      </c>
      <c r="B173" s="274" t="str">
        <f>IFERROR(VLOOKUP($K$11,PRBK,2,0),0)</f>
        <v>Вълчидол</v>
      </c>
      <c r="C173" s="274">
        <f>YEAR($M$11)</f>
        <v>2025</v>
      </c>
      <c r="D173" s="274">
        <f>ROUNDUP(MONTH($M$11)/3,0)</f>
        <v>4</v>
      </c>
      <c r="E173" s="161" t="s">
        <v>949</v>
      </c>
      <c r="F173" s="259" t="s">
        <v>963</v>
      </c>
      <c r="G173" s="239">
        <v>2</v>
      </c>
      <c r="H173" s="162">
        <f>VALUE(LEFT(E170,3))+INT(VALUE(LEFT(E170,3))/100)*1000</f>
        <v>2282</v>
      </c>
      <c r="I173" s="163">
        <v>100</v>
      </c>
      <c r="J173" s="155">
        <f>K173+L173+M173</f>
        <v>6</v>
      </c>
      <c r="K173" s="209">
        <v>6</v>
      </c>
      <c r="L173" s="209"/>
      <c r="M173" s="208"/>
      <c r="N173" s="2">
        <f ca="1">IF(OFFSET(H173,-2,0,)="Активен",1,0)</f>
        <v>1</v>
      </c>
      <c r="O173" s="271" t="str">
        <f ca="1">+IF(N173=0,"Избран е неактивен статус на дейността!","")</f>
        <v/>
      </c>
    </row>
    <row r="174" spans="1:15" ht="15.75">
      <c r="A174" s="274">
        <f>$K$11</f>
        <v>5307</v>
      </c>
      <c r="B174" s="274" t="str">
        <f>IFERROR(VLOOKUP($K$11,PRBK,2,0),0)</f>
        <v>Вълчидол</v>
      </c>
      <c r="C174" s="274">
        <f>YEAR($M$11)</f>
        <v>2025</v>
      </c>
      <c r="D174" s="274">
        <f>ROUNDUP(MONTH($M$11)/3,0)</f>
        <v>4</v>
      </c>
      <c r="E174" s="161" t="s">
        <v>975</v>
      </c>
      <c r="F174" s="259" t="s">
        <v>963</v>
      </c>
      <c r="G174" s="239">
        <v>2</v>
      </c>
      <c r="H174" s="162">
        <f>VALUE(LEFT(E170,3))+INT(VALUE(LEFT(E170,3))/100)*1000</f>
        <v>2282</v>
      </c>
      <c r="I174" s="163">
        <v>8700</v>
      </c>
      <c r="J174" s="155">
        <f>K174+L174+M174</f>
        <v>1</v>
      </c>
      <c r="K174" s="209">
        <v>1</v>
      </c>
      <c r="L174" s="209"/>
      <c r="M174" s="208"/>
      <c r="N174" s="2">
        <f ca="1">IF(OFFSET(H174,-3,0,)="Активен",1,0)</f>
        <v>1</v>
      </c>
      <c r="O174" s="271" t="str">
        <f ca="1">+IF(N174=0,"Избран е неактивен статус на дейността!","")</f>
        <v/>
      </c>
    </row>
    <row r="175" spans="1:15" ht="15.75">
      <c r="A175" s="274">
        <f>$K$11</f>
        <v>5307</v>
      </c>
      <c r="B175" s="274" t="str">
        <f>IFERROR(VLOOKUP($K$11,PRBK,2,0),0)</f>
        <v>Вълчидол</v>
      </c>
      <c r="C175" s="274">
        <f>YEAR($M$11)</f>
        <v>2025</v>
      </c>
      <c r="D175" s="274">
        <f>ROUNDUP(MONTH($M$11)/3,0)</f>
        <v>4</v>
      </c>
      <c r="E175" s="161" t="s">
        <v>976</v>
      </c>
      <c r="F175" s="259" t="str">
        <f t="shared" ref="F175:H176" si="53">F174</f>
        <v>by activity</v>
      </c>
      <c r="G175" s="241">
        <f t="shared" si="53"/>
        <v>2</v>
      </c>
      <c r="H175" s="165">
        <f t="shared" si="53"/>
        <v>2282</v>
      </c>
      <c r="I175" s="163">
        <v>300</v>
      </c>
      <c r="J175" s="155">
        <f>K175+L175+M175</f>
        <v>0</v>
      </c>
      <c r="K175" s="208"/>
      <c r="L175" s="208"/>
      <c r="M175" s="208"/>
      <c r="N175" s="2">
        <f ca="1">IF(OFFSET(H175,-4,0,)="Активен",1,0)</f>
        <v>1</v>
      </c>
      <c r="O175" s="271" t="str">
        <f ca="1">+IF(N175=0,"Избран е неактивен статус на дейността!","")</f>
        <v/>
      </c>
    </row>
    <row r="176" spans="1:15" ht="15.75">
      <c r="A176" s="274">
        <f>$K$11</f>
        <v>5307</v>
      </c>
      <c r="B176" s="274" t="str">
        <f>IFERROR(VLOOKUP($K$11,PRBK,2,0),0)</f>
        <v>Вълчидол</v>
      </c>
      <c r="C176" s="274">
        <f>YEAR($M$11)</f>
        <v>2025</v>
      </c>
      <c r="D176" s="274">
        <f>ROUNDUP(MONTH($M$11)/3,0)</f>
        <v>4</v>
      </c>
      <c r="E176" s="161" t="s">
        <v>977</v>
      </c>
      <c r="F176" s="259" t="str">
        <f t="shared" si="53"/>
        <v>by activity</v>
      </c>
      <c r="G176" s="241">
        <f t="shared" si="53"/>
        <v>2</v>
      </c>
      <c r="H176" s="165">
        <f t="shared" si="53"/>
        <v>2282</v>
      </c>
      <c r="I176" s="163">
        <v>8800</v>
      </c>
      <c r="J176" s="155">
        <f>K176+L176+M176</f>
        <v>0</v>
      </c>
      <c r="K176" s="208"/>
      <c r="L176" s="208"/>
      <c r="M176" s="208"/>
      <c r="N176" s="2">
        <f ca="1">IF(OFFSET(H176,-5,0,)="Активен",1,0)</f>
        <v>1</v>
      </c>
      <c r="O176" s="271" t="str">
        <f ca="1">+IF(N176=0,"Избран е неактивен статус на дейността!","")</f>
        <v/>
      </c>
    </row>
    <row r="177" spans="1:15" customFormat="1" ht="15.75">
      <c r="A177" s="2"/>
      <c r="B177" s="2"/>
      <c r="C177" s="2"/>
      <c r="D177" s="2"/>
      <c r="E177" s="157"/>
      <c r="F177" s="260"/>
      <c r="G177" s="241"/>
      <c r="H177" s="166"/>
      <c r="I177" s="159"/>
      <c r="J177" s="164" t="s">
        <v>18</v>
      </c>
      <c r="K177" s="170"/>
      <c r="L177" s="170"/>
      <c r="M177" s="149"/>
      <c r="N177" s="2"/>
      <c r="O177" s="271"/>
    </row>
    <row r="178" spans="1:15" s="2" customFormat="1" ht="15.75">
      <c r="E178" s="182" t="s">
        <v>56</v>
      </c>
      <c r="F178" s="262"/>
      <c r="G178" s="244"/>
      <c r="H178" s="165"/>
      <c r="I178" s="159"/>
      <c r="J178" s="164" t="s">
        <v>18</v>
      </c>
      <c r="K178" s="170"/>
      <c r="L178" s="170"/>
      <c r="M178" s="149"/>
      <c r="O178" s="271"/>
    </row>
    <row r="179" spans="1:15" s="2" customFormat="1" ht="15.75">
      <c r="E179" s="239" t="s">
        <v>969</v>
      </c>
      <c r="F179" s="161"/>
      <c r="G179" s="239"/>
      <c r="H179" s="270" t="s">
        <v>966</v>
      </c>
      <c r="I179" s="163"/>
      <c r="J179" s="164" t="str">
        <f>+IF(H179="Неактивен","ДЕЙНОСТТА Е ЗАКРИТА СЧИТАНO OT   →","")</f>
        <v/>
      </c>
      <c r="K179" s="149"/>
      <c r="L179" s="268"/>
      <c r="M179" s="149"/>
      <c r="O179" s="271"/>
    </row>
    <row r="180" spans="1:15" s="2" customFormat="1" ht="15.75">
      <c r="A180" s="274"/>
      <c r="B180" s="274"/>
      <c r="C180" s="274"/>
      <c r="D180" s="274"/>
      <c r="E180" s="161" t="s">
        <v>4</v>
      </c>
      <c r="F180" s="259"/>
      <c r="G180" s="241"/>
      <c r="H180" s="165"/>
      <c r="I180" s="163"/>
      <c r="J180" s="164" t="s">
        <v>18</v>
      </c>
      <c r="K180" s="170"/>
      <c r="L180" s="170"/>
      <c r="M180" s="149"/>
      <c r="O180" s="271"/>
    </row>
    <row r="181" spans="1:15" s="2" customFormat="1" ht="15.75">
      <c r="A181" s="274">
        <f>$K$11</f>
        <v>5307</v>
      </c>
      <c r="B181" s="274" t="str">
        <f>IFERROR(VLOOKUP($K$11,PRBK,2,0),0)</f>
        <v>Вълчидол</v>
      </c>
      <c r="C181" s="274">
        <f>YEAR($M$11)</f>
        <v>2025</v>
      </c>
      <c r="D181" s="274">
        <f>ROUNDUP(MONTH($M$11)/3,0)</f>
        <v>4</v>
      </c>
      <c r="E181" s="161" t="s">
        <v>949</v>
      </c>
      <c r="F181" s="259" t="s">
        <v>963</v>
      </c>
      <c r="G181" s="239">
        <v>2</v>
      </c>
      <c r="H181" s="162">
        <f>VALUE(LEFT(E178,3))+INT(VALUE(LEFT(E178,3))/100)*1000</f>
        <v>2283</v>
      </c>
      <c r="I181" s="163">
        <v>100</v>
      </c>
      <c r="J181" s="155">
        <f>K181+L181+M181</f>
        <v>0</v>
      </c>
      <c r="K181" s="209"/>
      <c r="L181" s="209"/>
      <c r="M181" s="208"/>
      <c r="N181" s="2">
        <f ca="1">IF(OFFSET(H181,-2,0,)="Активен",1,0)</f>
        <v>1</v>
      </c>
      <c r="O181" s="271" t="str">
        <f ca="1">+IF(N181=0,"Избран е неактивен статус на дейността!","")</f>
        <v/>
      </c>
    </row>
    <row r="182" spans="1:15" ht="15.75">
      <c r="A182" s="274">
        <f>$K$11</f>
        <v>5307</v>
      </c>
      <c r="B182" s="274" t="str">
        <f>IFERROR(VLOOKUP($K$11,PRBK,2,0),0)</f>
        <v>Вълчидол</v>
      </c>
      <c r="C182" s="274">
        <f>YEAR($M$11)</f>
        <v>2025</v>
      </c>
      <c r="D182" s="274">
        <f>ROUNDUP(MONTH($M$11)/3,0)</f>
        <v>4</v>
      </c>
      <c r="E182" s="161" t="s">
        <v>975</v>
      </c>
      <c r="F182" s="259" t="s">
        <v>963</v>
      </c>
      <c r="G182" s="239">
        <v>2</v>
      </c>
      <c r="H182" s="162">
        <f>VALUE(LEFT(E178,3))+INT(VALUE(LEFT(E178,3))/100)*1000</f>
        <v>2283</v>
      </c>
      <c r="I182" s="163">
        <v>8700</v>
      </c>
      <c r="J182" s="155">
        <f>K182+L182+M182</f>
        <v>0</v>
      </c>
      <c r="K182" s="209"/>
      <c r="L182" s="209"/>
      <c r="M182" s="208"/>
      <c r="N182" s="2">
        <f ca="1">IF(OFFSET(H182,-3,0,)="Активен",1,0)</f>
        <v>1</v>
      </c>
      <c r="O182" s="271" t="str">
        <f ca="1">+IF(N182=0,"Избран е неактивен статус на дейността!","")</f>
        <v/>
      </c>
    </row>
    <row r="183" spans="1:15" ht="15.75">
      <c r="A183" s="274">
        <f>$K$11</f>
        <v>5307</v>
      </c>
      <c r="B183" s="274" t="str">
        <f>IFERROR(VLOOKUP($K$11,PRBK,2,0),0)</f>
        <v>Вълчидол</v>
      </c>
      <c r="C183" s="274">
        <f>YEAR($M$11)</f>
        <v>2025</v>
      </c>
      <c r="D183" s="274">
        <f>ROUNDUP(MONTH($M$11)/3,0)</f>
        <v>4</v>
      </c>
      <c r="E183" s="161" t="s">
        <v>976</v>
      </c>
      <c r="F183" s="259" t="str">
        <f t="shared" ref="F183:H184" si="54">F182</f>
        <v>by activity</v>
      </c>
      <c r="G183" s="241">
        <f t="shared" si="54"/>
        <v>2</v>
      </c>
      <c r="H183" s="165">
        <f t="shared" si="54"/>
        <v>2283</v>
      </c>
      <c r="I183" s="163">
        <v>300</v>
      </c>
      <c r="J183" s="155">
        <f>K183+L183+M183</f>
        <v>0</v>
      </c>
      <c r="K183" s="208"/>
      <c r="L183" s="208"/>
      <c r="M183" s="208"/>
      <c r="N183" s="2">
        <f ca="1">IF(OFFSET(H183,-4,0,)="Активен",1,0)</f>
        <v>1</v>
      </c>
      <c r="O183" s="271" t="str">
        <f ca="1">+IF(N183=0,"Избран е неактивен статус на дейността!","")</f>
        <v/>
      </c>
    </row>
    <row r="184" spans="1:15" ht="15.75">
      <c r="A184" s="274">
        <f>$K$11</f>
        <v>5307</v>
      </c>
      <c r="B184" s="274" t="str">
        <f>IFERROR(VLOOKUP($K$11,PRBK,2,0),0)</f>
        <v>Вълчидол</v>
      </c>
      <c r="C184" s="274">
        <f>YEAR($M$11)</f>
        <v>2025</v>
      </c>
      <c r="D184" s="274">
        <f>ROUNDUP(MONTH($M$11)/3,0)</f>
        <v>4</v>
      </c>
      <c r="E184" s="161" t="s">
        <v>977</v>
      </c>
      <c r="F184" s="259" t="str">
        <f t="shared" si="54"/>
        <v>by activity</v>
      </c>
      <c r="G184" s="241">
        <f t="shared" si="54"/>
        <v>2</v>
      </c>
      <c r="H184" s="165">
        <f t="shared" si="54"/>
        <v>2283</v>
      </c>
      <c r="I184" s="163">
        <v>8800</v>
      </c>
      <c r="J184" s="155">
        <f>K184+L184+M184</f>
        <v>0</v>
      </c>
      <c r="K184" s="208"/>
      <c r="L184" s="208"/>
      <c r="M184" s="208"/>
      <c r="N184" s="2">
        <f ca="1">IF(OFFSET(H184,-5,0,)="Активен",1,0)</f>
        <v>1</v>
      </c>
      <c r="O184" s="271" t="str">
        <f ca="1">+IF(N184=0,"Избран е неактивен статус на дейността!","")</f>
        <v/>
      </c>
    </row>
    <row r="185" spans="1:15" s="2" customFormat="1" ht="15.75">
      <c r="E185" s="157"/>
      <c r="F185" s="260"/>
      <c r="G185" s="239"/>
      <c r="H185" s="166"/>
      <c r="I185" s="159"/>
      <c r="J185" s="164" t="s">
        <v>18</v>
      </c>
      <c r="K185" s="170"/>
      <c r="L185" s="170"/>
      <c r="M185" s="149"/>
      <c r="O185" s="271"/>
    </row>
    <row r="186" spans="1:15" s="2" customFormat="1" ht="15.75">
      <c r="E186" s="182" t="s">
        <v>57</v>
      </c>
      <c r="F186" s="262"/>
      <c r="G186" s="244"/>
      <c r="H186" s="165"/>
      <c r="I186" s="159"/>
      <c r="J186" s="164" t="s">
        <v>18</v>
      </c>
      <c r="K186" s="170"/>
      <c r="L186" s="170"/>
      <c r="M186" s="149"/>
      <c r="O186" s="271"/>
    </row>
    <row r="187" spans="1:15" s="2" customFormat="1" ht="15.75">
      <c r="E187" s="239" t="s">
        <v>969</v>
      </c>
      <c r="F187" s="161"/>
      <c r="G187" s="239"/>
      <c r="H187" s="270" t="s">
        <v>966</v>
      </c>
      <c r="I187" s="163"/>
      <c r="J187" s="164" t="str">
        <f>+IF(H187="Неактивен","ДЕЙНОСТТА Е ЗАКРИТА СЧИТАНO OT   →","")</f>
        <v/>
      </c>
      <c r="K187" s="149"/>
      <c r="L187" s="268"/>
      <c r="M187" s="149"/>
      <c r="O187" s="271"/>
    </row>
    <row r="188" spans="1:15" customFormat="1" ht="15.75">
      <c r="A188" s="274"/>
      <c r="B188" s="274"/>
      <c r="C188" s="274"/>
      <c r="D188" s="274"/>
      <c r="E188" s="161" t="s">
        <v>4</v>
      </c>
      <c r="F188" s="259"/>
      <c r="G188" s="241"/>
      <c r="H188" s="165"/>
      <c r="I188" s="163"/>
      <c r="J188" s="164" t="s">
        <v>18</v>
      </c>
      <c r="K188" s="149"/>
      <c r="L188" s="149"/>
      <c r="M188" s="149"/>
      <c r="N188" s="2"/>
      <c r="O188" s="271"/>
    </row>
    <row r="189" spans="1:15" customFormat="1" ht="15.75">
      <c r="A189" s="274">
        <f>$K$11</f>
        <v>5307</v>
      </c>
      <c r="B189" s="274" t="str">
        <f>IFERROR(VLOOKUP($K$11,PRBK,2,0),0)</f>
        <v>Вълчидол</v>
      </c>
      <c r="C189" s="274">
        <f>YEAR($M$11)</f>
        <v>2025</v>
      </c>
      <c r="D189" s="274">
        <f>ROUNDUP(MONTH($M$11)/3,0)</f>
        <v>4</v>
      </c>
      <c r="E189" s="161" t="s">
        <v>949</v>
      </c>
      <c r="F189" s="259" t="s">
        <v>963</v>
      </c>
      <c r="G189" s="239">
        <v>2</v>
      </c>
      <c r="H189" s="162">
        <f>VALUE(LEFT(E186,3))+INT(VALUE(LEFT(E186,3))/100)*1000</f>
        <v>2284</v>
      </c>
      <c r="I189" s="163">
        <v>100</v>
      </c>
      <c r="J189" s="155">
        <f>K189+L189+M189</f>
        <v>0</v>
      </c>
      <c r="K189" s="209"/>
      <c r="L189" s="209"/>
      <c r="M189" s="208"/>
      <c r="N189" s="2">
        <f ca="1">IF(OFFSET(H189,-2,0,)="Активен",1,0)</f>
        <v>1</v>
      </c>
      <c r="O189" s="271" t="str">
        <f ca="1">+IF(N189=0,"Избран е неактивен статус на дейността!","")</f>
        <v/>
      </c>
    </row>
    <row r="190" spans="1:15" ht="15.75">
      <c r="A190" s="274">
        <f>$K$11</f>
        <v>5307</v>
      </c>
      <c r="B190" s="274" t="str">
        <f>IFERROR(VLOOKUP($K$11,PRBK,2,0),0)</f>
        <v>Вълчидол</v>
      </c>
      <c r="C190" s="274">
        <f>YEAR($M$11)</f>
        <v>2025</v>
      </c>
      <c r="D190" s="274">
        <f>ROUNDUP(MONTH($M$11)/3,0)</f>
        <v>4</v>
      </c>
      <c r="E190" s="161" t="s">
        <v>975</v>
      </c>
      <c r="F190" s="259" t="s">
        <v>963</v>
      </c>
      <c r="G190" s="239">
        <v>2</v>
      </c>
      <c r="H190" s="162">
        <f>VALUE(LEFT(E186,3))+INT(VALUE(LEFT(E186,3))/100)*1000</f>
        <v>2284</v>
      </c>
      <c r="I190" s="163">
        <v>8700</v>
      </c>
      <c r="J190" s="155">
        <f>K190+L190+M190</f>
        <v>0</v>
      </c>
      <c r="K190" s="209"/>
      <c r="L190" s="209"/>
      <c r="M190" s="208"/>
      <c r="N190" s="2">
        <f ca="1">IF(OFFSET(H190,-3,0,)="Активен",1,0)</f>
        <v>1</v>
      </c>
      <c r="O190" s="271" t="str">
        <f ca="1">+IF(N190=0,"Избран е неактивен статус на дейността!","")</f>
        <v/>
      </c>
    </row>
    <row r="191" spans="1:15" ht="15.75">
      <c r="A191" s="274">
        <f>$K$11</f>
        <v>5307</v>
      </c>
      <c r="B191" s="274" t="str">
        <f>IFERROR(VLOOKUP($K$11,PRBK,2,0),0)</f>
        <v>Вълчидол</v>
      </c>
      <c r="C191" s="274">
        <f>YEAR($M$11)</f>
        <v>2025</v>
      </c>
      <c r="D191" s="274">
        <f>ROUNDUP(MONTH($M$11)/3,0)</f>
        <v>4</v>
      </c>
      <c r="E191" s="161" t="s">
        <v>976</v>
      </c>
      <c r="F191" s="259" t="str">
        <f t="shared" ref="F191:H192" si="55">F190</f>
        <v>by activity</v>
      </c>
      <c r="G191" s="241">
        <f t="shared" si="55"/>
        <v>2</v>
      </c>
      <c r="H191" s="165">
        <f t="shared" si="55"/>
        <v>2284</v>
      </c>
      <c r="I191" s="163">
        <v>300</v>
      </c>
      <c r="J191" s="155">
        <f>K191+L191+M191</f>
        <v>0</v>
      </c>
      <c r="K191" s="208"/>
      <c r="L191" s="208"/>
      <c r="M191" s="208"/>
      <c r="N191" s="2">
        <f ca="1">IF(OFFSET(H191,-4,0,)="Активен",1,0)</f>
        <v>1</v>
      </c>
      <c r="O191" s="271" t="str">
        <f ca="1">+IF(N191=0,"Избран е неактивен статус на дейността!","")</f>
        <v/>
      </c>
    </row>
    <row r="192" spans="1:15" ht="15.75">
      <c r="A192" s="274">
        <f>$K$11</f>
        <v>5307</v>
      </c>
      <c r="B192" s="274" t="str">
        <f>IFERROR(VLOOKUP($K$11,PRBK,2,0),0)</f>
        <v>Вълчидол</v>
      </c>
      <c r="C192" s="274">
        <f>YEAR($M$11)</f>
        <v>2025</v>
      </c>
      <c r="D192" s="274">
        <f>ROUNDUP(MONTH($M$11)/3,0)</f>
        <v>4</v>
      </c>
      <c r="E192" s="161" t="s">
        <v>977</v>
      </c>
      <c r="F192" s="259" t="str">
        <f t="shared" si="55"/>
        <v>by activity</v>
      </c>
      <c r="G192" s="241">
        <f t="shared" si="55"/>
        <v>2</v>
      </c>
      <c r="H192" s="165">
        <f t="shared" si="55"/>
        <v>2284</v>
      </c>
      <c r="I192" s="163">
        <v>8800</v>
      </c>
      <c r="J192" s="155">
        <f>K192+L192+M192</f>
        <v>0</v>
      </c>
      <c r="K192" s="208"/>
      <c r="L192" s="208"/>
      <c r="M192" s="208"/>
      <c r="N192" s="2">
        <f ca="1">IF(OFFSET(H192,-5,0,)="Активен",1,0)</f>
        <v>1</v>
      </c>
      <c r="O192" s="271" t="str">
        <f ca="1">+IF(N192=0,"Избран е неактивен статус на дейността!","")</f>
        <v/>
      </c>
    </row>
    <row r="193" spans="1:15" customFormat="1" ht="15.75">
      <c r="A193" s="2"/>
      <c r="B193" s="2"/>
      <c r="C193" s="2"/>
      <c r="D193" s="2"/>
      <c r="E193" s="157"/>
      <c r="F193" s="260"/>
      <c r="G193" s="241"/>
      <c r="H193" s="166"/>
      <c r="I193" s="159"/>
      <c r="J193" s="164" t="s">
        <v>18</v>
      </c>
      <c r="K193" s="170"/>
      <c r="L193" s="170"/>
      <c r="M193" s="149"/>
      <c r="N193" s="2"/>
      <c r="O193" s="271"/>
    </row>
    <row r="194" spans="1:15" ht="15.75">
      <c r="E194" s="182" t="s">
        <v>58</v>
      </c>
      <c r="F194" s="262"/>
      <c r="G194" s="244"/>
      <c r="H194" s="165"/>
      <c r="I194" s="163"/>
      <c r="J194" s="164" t="s">
        <v>18</v>
      </c>
      <c r="K194" s="170"/>
      <c r="L194" s="170"/>
      <c r="M194" s="149"/>
      <c r="O194" s="271"/>
    </row>
    <row r="195" spans="1:15" s="2" customFormat="1" ht="15.75">
      <c r="E195" s="239" t="s">
        <v>969</v>
      </c>
      <c r="F195" s="161"/>
      <c r="G195" s="239"/>
      <c r="H195" s="270" t="s">
        <v>966</v>
      </c>
      <c r="I195" s="163"/>
      <c r="J195" s="164" t="str">
        <f>+IF(H195="Неактивен","ДЕЙНОСТТА Е ЗАКРИТА СЧИТАНO OT   →","")</f>
        <v/>
      </c>
      <c r="K195" s="149"/>
      <c r="L195" s="268"/>
      <c r="M195" s="149"/>
      <c r="O195" s="271"/>
    </row>
    <row r="196" spans="1:15" customFormat="1" ht="15.75">
      <c r="A196" s="274"/>
      <c r="B196" s="274"/>
      <c r="C196" s="274"/>
      <c r="D196" s="274"/>
      <c r="E196" s="161" t="s">
        <v>4</v>
      </c>
      <c r="F196" s="259"/>
      <c r="G196" s="241"/>
      <c r="H196" s="165"/>
      <c r="I196" s="163"/>
      <c r="J196" s="164" t="s">
        <v>18</v>
      </c>
      <c r="K196" s="149"/>
      <c r="L196" s="149"/>
      <c r="M196" s="149"/>
      <c r="N196" s="2"/>
      <c r="O196" s="271"/>
    </row>
    <row r="197" spans="1:15" customFormat="1" ht="15.75">
      <c r="A197" s="274">
        <f>$K$11</f>
        <v>5307</v>
      </c>
      <c r="B197" s="274" t="str">
        <f>IFERROR(VLOOKUP($K$11,PRBK,2,0),0)</f>
        <v>Вълчидол</v>
      </c>
      <c r="C197" s="274">
        <f>YEAR($M$11)</f>
        <v>2025</v>
      </c>
      <c r="D197" s="274">
        <f>ROUNDUP(MONTH($M$11)/3,0)</f>
        <v>4</v>
      </c>
      <c r="E197" s="161" t="s">
        <v>949</v>
      </c>
      <c r="F197" s="259" t="s">
        <v>963</v>
      </c>
      <c r="G197" s="239">
        <v>2</v>
      </c>
      <c r="H197" s="162">
        <f>VALUE(LEFT(E194,3))+INT(VALUE(LEFT(E194,3))/100)*1000</f>
        <v>2285</v>
      </c>
      <c r="I197" s="163">
        <v>100</v>
      </c>
      <c r="J197" s="155">
        <f>K197+L197+M197</f>
        <v>0</v>
      </c>
      <c r="K197" s="209"/>
      <c r="L197" s="209"/>
      <c r="M197" s="208"/>
      <c r="N197" s="2">
        <f ca="1">IF(OFFSET(H197,-2,0,)="Активен",1,0)</f>
        <v>1</v>
      </c>
      <c r="O197" s="271" t="str">
        <f ca="1">+IF(N197=0,"Избран е неактивен статус на дейността!","")</f>
        <v/>
      </c>
    </row>
    <row r="198" spans="1:15" ht="15.75">
      <c r="A198" s="274">
        <f>$K$11</f>
        <v>5307</v>
      </c>
      <c r="B198" s="274" t="str">
        <f>IFERROR(VLOOKUP($K$11,PRBK,2,0),0)</f>
        <v>Вълчидол</v>
      </c>
      <c r="C198" s="274">
        <f>YEAR($M$11)</f>
        <v>2025</v>
      </c>
      <c r="D198" s="274">
        <f>ROUNDUP(MONTH($M$11)/3,0)</f>
        <v>4</v>
      </c>
      <c r="E198" s="161" t="s">
        <v>975</v>
      </c>
      <c r="F198" s="259" t="s">
        <v>963</v>
      </c>
      <c r="G198" s="239">
        <v>2</v>
      </c>
      <c r="H198" s="162">
        <f>VALUE(LEFT(E194,3))+INT(VALUE(LEFT(E194,3))/100)*1000</f>
        <v>2285</v>
      </c>
      <c r="I198" s="163">
        <v>8700</v>
      </c>
      <c r="J198" s="155">
        <f>K198+L198+M198</f>
        <v>0</v>
      </c>
      <c r="K198" s="209"/>
      <c r="L198" s="209"/>
      <c r="M198" s="208"/>
      <c r="N198" s="2">
        <f ca="1">IF(OFFSET(H198,-3,0,)="Активен",1,0)</f>
        <v>1</v>
      </c>
      <c r="O198" s="271" t="str">
        <f ca="1">+IF(N198=0,"Избран е неактивен статус на дейността!","")</f>
        <v/>
      </c>
    </row>
    <row r="199" spans="1:15" ht="15.75">
      <c r="A199" s="274">
        <f>$K$11</f>
        <v>5307</v>
      </c>
      <c r="B199" s="274" t="str">
        <f>IFERROR(VLOOKUP($K$11,PRBK,2,0),0)</f>
        <v>Вълчидол</v>
      </c>
      <c r="C199" s="274">
        <f>YEAR($M$11)</f>
        <v>2025</v>
      </c>
      <c r="D199" s="274">
        <f>ROUNDUP(MONTH($M$11)/3,0)</f>
        <v>4</v>
      </c>
      <c r="E199" s="161" t="s">
        <v>976</v>
      </c>
      <c r="F199" s="259" t="str">
        <f t="shared" ref="F199:H200" si="56">F198</f>
        <v>by activity</v>
      </c>
      <c r="G199" s="241">
        <f t="shared" si="56"/>
        <v>2</v>
      </c>
      <c r="H199" s="165">
        <f t="shared" si="56"/>
        <v>2285</v>
      </c>
      <c r="I199" s="163">
        <v>300</v>
      </c>
      <c r="J199" s="155">
        <f>K199+L199+M199</f>
        <v>0</v>
      </c>
      <c r="K199" s="208"/>
      <c r="L199" s="208"/>
      <c r="M199" s="208"/>
      <c r="N199" s="2">
        <f ca="1">IF(OFFSET(H199,-4,0,)="Активен",1,0)</f>
        <v>1</v>
      </c>
      <c r="O199" s="271" t="str">
        <f ca="1">+IF(N199=0,"Избран е неактивен статус на дейността!","")</f>
        <v/>
      </c>
    </row>
    <row r="200" spans="1:15" ht="15.75">
      <c r="A200" s="274">
        <f>$K$11</f>
        <v>5307</v>
      </c>
      <c r="B200" s="274" t="str">
        <f>IFERROR(VLOOKUP($K$11,PRBK,2,0),0)</f>
        <v>Вълчидол</v>
      </c>
      <c r="C200" s="274">
        <f>YEAR($M$11)</f>
        <v>2025</v>
      </c>
      <c r="D200" s="274">
        <f>ROUNDUP(MONTH($M$11)/3,0)</f>
        <v>4</v>
      </c>
      <c r="E200" s="161" t="s">
        <v>977</v>
      </c>
      <c r="F200" s="259" t="str">
        <f t="shared" si="56"/>
        <v>by activity</v>
      </c>
      <c r="G200" s="241">
        <f t="shared" si="56"/>
        <v>2</v>
      </c>
      <c r="H200" s="165">
        <f t="shared" si="56"/>
        <v>2285</v>
      </c>
      <c r="I200" s="163">
        <v>8800</v>
      </c>
      <c r="J200" s="155">
        <f>K200+L200+M200</f>
        <v>0</v>
      </c>
      <c r="K200" s="208"/>
      <c r="L200" s="208"/>
      <c r="M200" s="208"/>
      <c r="N200" s="2">
        <f ca="1">IF(OFFSET(H200,-5,0,)="Активен",1,0)</f>
        <v>1</v>
      </c>
      <c r="O200" s="271" t="str">
        <f ca="1">+IF(N200=0,"Избран е неактивен статус на дейността!","")</f>
        <v/>
      </c>
    </row>
    <row r="201" spans="1:15" customFormat="1" ht="15.75">
      <c r="A201" s="2"/>
      <c r="B201" s="2"/>
      <c r="C201" s="2"/>
      <c r="D201" s="2"/>
      <c r="E201" s="157"/>
      <c r="F201" s="260"/>
      <c r="G201" s="241"/>
      <c r="H201" s="166"/>
      <c r="I201" s="159"/>
      <c r="J201" s="164" t="s">
        <v>18</v>
      </c>
      <c r="K201" s="170"/>
      <c r="L201" s="170"/>
      <c r="M201" s="149"/>
      <c r="N201" s="2"/>
      <c r="O201" s="271"/>
    </row>
    <row r="202" spans="1:15" s="2" customFormat="1" ht="20.25">
      <c r="E202" s="223" t="s">
        <v>7</v>
      </c>
      <c r="F202" s="223"/>
      <c r="G202" s="245"/>
      <c r="H202" s="140"/>
      <c r="I202" s="172"/>
      <c r="J202" s="164" t="s">
        <v>18</v>
      </c>
      <c r="K202" s="170"/>
      <c r="L202" s="170"/>
      <c r="M202" s="149"/>
      <c r="O202" s="271"/>
    </row>
    <row r="203" spans="1:15" s="2" customFormat="1" ht="15.75">
      <c r="E203" s="173"/>
      <c r="F203" s="173"/>
      <c r="G203" s="246"/>
      <c r="H203" s="174"/>
      <c r="I203" s="172"/>
      <c r="J203" s="164" t="s">
        <v>18</v>
      </c>
      <c r="K203" s="153"/>
      <c r="L203" s="153"/>
      <c r="M203" s="153"/>
      <c r="O203" s="271"/>
    </row>
    <row r="204" spans="1:15" ht="15.75">
      <c r="E204" s="133" t="s">
        <v>8</v>
      </c>
      <c r="F204" s="133"/>
      <c r="G204" s="238"/>
      <c r="H204" s="134"/>
      <c r="I204" s="148"/>
      <c r="J204" s="164" t="s">
        <v>18</v>
      </c>
      <c r="K204" s="149"/>
      <c r="L204" s="149"/>
      <c r="M204" s="149"/>
      <c r="O204" s="271"/>
    </row>
    <row r="205" spans="1:15" ht="15.75">
      <c r="E205" s="151"/>
      <c r="F205" s="151"/>
      <c r="G205" s="238"/>
      <c r="H205" s="152"/>
      <c r="I205" s="148"/>
      <c r="J205" s="164" t="s">
        <v>18</v>
      </c>
      <c r="K205" s="149"/>
      <c r="L205" s="149"/>
      <c r="M205" s="149"/>
      <c r="O205" s="271"/>
    </row>
    <row r="206" spans="1:15" ht="15.75">
      <c r="A206" s="274"/>
      <c r="B206" s="274"/>
      <c r="C206" s="274"/>
      <c r="D206" s="274"/>
      <c r="E206" s="133" t="s">
        <v>4</v>
      </c>
      <c r="F206" s="133"/>
      <c r="G206" s="238"/>
      <c r="H206" s="134"/>
      <c r="I206" s="154"/>
      <c r="J206" s="164" t="s">
        <v>18</v>
      </c>
      <c r="K206" s="149"/>
      <c r="L206" s="149"/>
      <c r="M206" s="149"/>
      <c r="O206" s="271"/>
    </row>
    <row r="207" spans="1:15" ht="15.75">
      <c r="A207" s="274">
        <f t="shared" ref="A207:A212" si="57">$K$11</f>
        <v>5307</v>
      </c>
      <c r="B207" s="274" t="str">
        <f t="shared" ref="B207:B212" si="58">IFERROR(VLOOKUP($K$11,PRBK,2,0),0)</f>
        <v>Вълчидол</v>
      </c>
      <c r="C207" s="274">
        <f t="shared" ref="C207:C212" si="59">YEAR($M$11)</f>
        <v>2025</v>
      </c>
      <c r="D207" s="274">
        <f t="shared" ref="D207:D212" si="60">ROUNDUP(MONTH($M$11)/3,0)</f>
        <v>4</v>
      </c>
      <c r="E207" s="133" t="s">
        <v>949</v>
      </c>
      <c r="F207" s="257" t="s">
        <v>962</v>
      </c>
      <c r="G207" s="237">
        <v>3</v>
      </c>
      <c r="H207" s="132"/>
      <c r="I207" s="154">
        <v>100</v>
      </c>
      <c r="J207" s="193">
        <f t="shared" ref="J207:J212" ca="1" si="61">K207+L207+M207</f>
        <v>190.37</v>
      </c>
      <c r="K207" s="193">
        <f t="shared" ref="K207:M212" ca="1" si="62">SUMIFS(K:K,$H:$H,"&gt;3000",$H:$H,"&lt;4000",$N:$N,1,$I:$I,$I207)</f>
        <v>184.37</v>
      </c>
      <c r="L207" s="193">
        <f t="shared" ca="1" si="62"/>
        <v>6</v>
      </c>
      <c r="M207" s="193">
        <f t="shared" ca="1" si="62"/>
        <v>0</v>
      </c>
      <c r="O207" s="271"/>
    </row>
    <row r="208" spans="1:15" ht="15.75">
      <c r="A208" s="274">
        <f t="shared" si="57"/>
        <v>5307</v>
      </c>
      <c r="B208" s="274" t="str">
        <f t="shared" si="58"/>
        <v>Вълчидол</v>
      </c>
      <c r="C208" s="274">
        <f t="shared" si="59"/>
        <v>2025</v>
      </c>
      <c r="D208" s="274">
        <f t="shared" si="60"/>
        <v>4</v>
      </c>
      <c r="E208" s="151" t="s">
        <v>978</v>
      </c>
      <c r="F208" s="258" t="s">
        <v>962</v>
      </c>
      <c r="G208" s="272">
        <v>3</v>
      </c>
      <c r="H208" s="150"/>
      <c r="I208" s="148">
        <v>120</v>
      </c>
      <c r="J208" s="194">
        <f t="shared" ca="1" si="61"/>
        <v>123</v>
      </c>
      <c r="K208" s="194">
        <f t="shared" ca="1" si="62"/>
        <v>123</v>
      </c>
      <c r="L208" s="194">
        <f t="shared" ca="1" si="62"/>
        <v>0</v>
      </c>
      <c r="M208" s="194">
        <f t="shared" ca="1" si="62"/>
        <v>0</v>
      </c>
      <c r="O208" s="273"/>
    </row>
    <row r="209" spans="1:15" s="2" customFormat="1" ht="15.75">
      <c r="A209" s="274">
        <f t="shared" si="57"/>
        <v>5307</v>
      </c>
      <c r="B209" s="274" t="str">
        <f t="shared" si="58"/>
        <v>Вълчидол</v>
      </c>
      <c r="C209" s="274">
        <f t="shared" si="59"/>
        <v>2025</v>
      </c>
      <c r="D209" s="274">
        <f t="shared" si="60"/>
        <v>4</v>
      </c>
      <c r="E209" s="133" t="s">
        <v>976</v>
      </c>
      <c r="F209" s="257" t="s">
        <v>962</v>
      </c>
      <c r="G209" s="237">
        <v>3</v>
      </c>
      <c r="H209" s="132"/>
      <c r="I209" s="154">
        <v>300</v>
      </c>
      <c r="J209" s="193">
        <f t="shared" ca="1" si="61"/>
        <v>0</v>
      </c>
      <c r="K209" s="193">
        <f t="shared" ca="1" si="62"/>
        <v>0</v>
      </c>
      <c r="L209" s="193">
        <f t="shared" ca="1" si="62"/>
        <v>0</v>
      </c>
      <c r="M209" s="193">
        <f t="shared" ca="1" si="62"/>
        <v>0</v>
      </c>
      <c r="O209" s="271"/>
    </row>
    <row r="210" spans="1:15" s="2" customFormat="1" ht="15.75">
      <c r="A210" s="274">
        <f t="shared" si="57"/>
        <v>5307</v>
      </c>
      <c r="B210" s="274" t="str">
        <f t="shared" si="58"/>
        <v>Вълчидол</v>
      </c>
      <c r="C210" s="274">
        <f t="shared" si="59"/>
        <v>2025</v>
      </c>
      <c r="D210" s="274">
        <f t="shared" si="60"/>
        <v>4</v>
      </c>
      <c r="E210" s="151" t="s">
        <v>978</v>
      </c>
      <c r="F210" s="258" t="s">
        <v>962</v>
      </c>
      <c r="G210" s="272">
        <v>3</v>
      </c>
      <c r="H210" s="150"/>
      <c r="I210" s="148">
        <v>320</v>
      </c>
      <c r="J210" s="194">
        <f t="shared" ca="1" si="61"/>
        <v>0</v>
      </c>
      <c r="K210" s="194">
        <f t="shared" ca="1" si="62"/>
        <v>0</v>
      </c>
      <c r="L210" s="194">
        <f t="shared" ca="1" si="62"/>
        <v>0</v>
      </c>
      <c r="M210" s="194">
        <f t="shared" ca="1" si="62"/>
        <v>0</v>
      </c>
      <c r="O210" s="273"/>
    </row>
    <row r="211" spans="1:15" ht="15.75">
      <c r="A211" s="274">
        <f t="shared" si="57"/>
        <v>5307</v>
      </c>
      <c r="B211" s="274" t="str">
        <f t="shared" si="58"/>
        <v>Вълчидол</v>
      </c>
      <c r="C211" s="274">
        <f t="shared" si="59"/>
        <v>2025</v>
      </c>
      <c r="D211" s="274">
        <f t="shared" si="60"/>
        <v>4</v>
      </c>
      <c r="E211" s="133" t="s">
        <v>982</v>
      </c>
      <c r="F211" s="257" t="s">
        <v>962</v>
      </c>
      <c r="G211" s="237">
        <v>3</v>
      </c>
      <c r="H211" s="152"/>
      <c r="I211" s="154">
        <v>8700</v>
      </c>
      <c r="J211" s="193">
        <f t="shared" ca="1" si="61"/>
        <v>19</v>
      </c>
      <c r="K211" s="193">
        <f t="shared" ca="1" si="62"/>
        <v>16</v>
      </c>
      <c r="L211" s="193">
        <f t="shared" ca="1" si="62"/>
        <v>3</v>
      </c>
      <c r="M211" s="193">
        <f t="shared" ca="1" si="62"/>
        <v>0</v>
      </c>
      <c r="O211" s="271"/>
    </row>
    <row r="212" spans="1:15" ht="15.75">
      <c r="A212" s="274">
        <f t="shared" si="57"/>
        <v>5307</v>
      </c>
      <c r="B212" s="274" t="str">
        <f t="shared" si="58"/>
        <v>Вълчидол</v>
      </c>
      <c r="C212" s="274">
        <f t="shared" si="59"/>
        <v>2025</v>
      </c>
      <c r="D212" s="274">
        <f t="shared" si="60"/>
        <v>4</v>
      </c>
      <c r="E212" s="133" t="s">
        <v>977</v>
      </c>
      <c r="F212" s="257" t="s">
        <v>962</v>
      </c>
      <c r="G212" s="237">
        <v>3</v>
      </c>
      <c r="H212" s="152"/>
      <c r="I212" s="154">
        <v>8800</v>
      </c>
      <c r="J212" s="193">
        <f t="shared" ca="1" si="61"/>
        <v>0</v>
      </c>
      <c r="K212" s="193">
        <f t="shared" ca="1" si="62"/>
        <v>0</v>
      </c>
      <c r="L212" s="193">
        <f t="shared" ca="1" si="62"/>
        <v>0</v>
      </c>
      <c r="M212" s="193">
        <f t="shared" ca="1" si="62"/>
        <v>0</v>
      </c>
    </row>
    <row r="213" spans="1:15" ht="15.75">
      <c r="E213" s="161"/>
      <c r="F213" s="161"/>
      <c r="G213" s="239"/>
      <c r="H213" s="162"/>
      <c r="I213" s="159"/>
      <c r="J213" s="164" t="s">
        <v>18</v>
      </c>
      <c r="K213" s="149"/>
      <c r="L213" s="149"/>
      <c r="M213" s="149"/>
      <c r="O213" s="271"/>
    </row>
    <row r="214" spans="1:15" ht="15.75">
      <c r="E214" s="182" t="s">
        <v>61</v>
      </c>
      <c r="F214" s="182"/>
      <c r="G214" s="242"/>
      <c r="H214" s="162"/>
      <c r="I214" s="159"/>
      <c r="J214" s="164" t="s">
        <v>18</v>
      </c>
      <c r="K214" s="149"/>
      <c r="L214" s="149"/>
      <c r="M214" s="149"/>
      <c r="O214" s="271"/>
    </row>
    <row r="215" spans="1:15" s="2" customFormat="1" ht="15.75">
      <c r="E215" s="239" t="s">
        <v>969</v>
      </c>
      <c r="F215" s="161"/>
      <c r="G215" s="239"/>
      <c r="H215" s="270" t="s">
        <v>966</v>
      </c>
      <c r="I215" s="163"/>
      <c r="J215" s="164" t="str">
        <f>+IF(H215="Неактивен","ДЕЙНОСТТА Е ЗАКРИТА СЧИТАНO OT   →","")</f>
        <v/>
      </c>
      <c r="K215" s="149"/>
      <c r="L215" s="268"/>
      <c r="M215" s="149"/>
      <c r="O215" s="271"/>
    </row>
    <row r="216" spans="1:15" ht="15.75">
      <c r="A216" s="274"/>
      <c r="B216" s="274"/>
      <c r="C216" s="274"/>
      <c r="D216" s="274"/>
      <c r="E216" s="161" t="s">
        <v>4</v>
      </c>
      <c r="F216" s="161"/>
      <c r="G216" s="239"/>
      <c r="H216" s="162"/>
      <c r="I216" s="163"/>
      <c r="J216" s="164" t="s">
        <v>18</v>
      </c>
      <c r="K216" s="149"/>
      <c r="L216" s="149"/>
      <c r="M216" s="149"/>
      <c r="O216" s="271"/>
    </row>
    <row r="217" spans="1:15" ht="15.75">
      <c r="A217" s="274">
        <f t="shared" ref="A217:A222" si="63">$K$11</f>
        <v>5307</v>
      </c>
      <c r="B217" s="274" t="str">
        <f t="shared" ref="B217:B222" si="64">IFERROR(VLOOKUP($K$11,PRBK,2,0),0)</f>
        <v>Вълчидол</v>
      </c>
      <c r="C217" s="274">
        <f t="shared" ref="C217:C222" si="65">YEAR($M$11)</f>
        <v>2025</v>
      </c>
      <c r="D217" s="274">
        <f t="shared" ref="D217:D222" si="66">ROUNDUP(MONTH($M$11)/3,0)</f>
        <v>4</v>
      </c>
      <c r="E217" s="161" t="s">
        <v>949</v>
      </c>
      <c r="F217" s="259" t="s">
        <v>963</v>
      </c>
      <c r="G217" s="239">
        <v>3</v>
      </c>
      <c r="H217" s="162">
        <f>VALUE(LEFT(E214,3))+INT(VALUE(LEFT(E214,3))/100)*1000</f>
        <v>3311</v>
      </c>
      <c r="I217" s="163">
        <v>100</v>
      </c>
      <c r="J217" s="155">
        <f t="shared" ref="J217:J222" si="67">K217+L217+M217</f>
        <v>45</v>
      </c>
      <c r="K217" s="209">
        <v>45</v>
      </c>
      <c r="L217" s="209"/>
      <c r="M217" s="208"/>
      <c r="N217" s="2">
        <f ca="1">IF(OFFSET(H217,-2,0,)="Активен",1,0)</f>
        <v>1</v>
      </c>
      <c r="O217" s="271" t="str">
        <f t="shared" ref="O217:O222" ca="1" si="68">+IF(N217=0,"Избран е неактивен статус на дейността!","")</f>
        <v/>
      </c>
    </row>
    <row r="218" spans="1:15" ht="15.75">
      <c r="A218" s="274">
        <f t="shared" si="63"/>
        <v>5307</v>
      </c>
      <c r="B218" s="274" t="str">
        <f t="shared" si="64"/>
        <v>Вълчидол</v>
      </c>
      <c r="C218" s="274">
        <f t="shared" si="65"/>
        <v>2025</v>
      </c>
      <c r="D218" s="274">
        <f t="shared" si="66"/>
        <v>4</v>
      </c>
      <c r="E218" s="157" t="s">
        <v>978</v>
      </c>
      <c r="F218" s="259" t="str">
        <f>F217</f>
        <v>by activity</v>
      </c>
      <c r="G218" s="241">
        <f>G217</f>
        <v>3</v>
      </c>
      <c r="H218" s="165">
        <f>H217</f>
        <v>3311</v>
      </c>
      <c r="I218" s="163">
        <v>120</v>
      </c>
      <c r="J218" s="155">
        <f t="shared" si="67"/>
        <v>20</v>
      </c>
      <c r="K218" s="208">
        <v>20</v>
      </c>
      <c r="L218" s="208"/>
      <c r="M218" s="208"/>
      <c r="N218" s="2">
        <f ca="1">IF(OFFSET(H218,-3,0,)="Активен",1,0)</f>
        <v>1</v>
      </c>
      <c r="O218" s="271" t="str">
        <f t="shared" ca="1" si="68"/>
        <v/>
      </c>
    </row>
    <row r="219" spans="1:15" ht="15.75">
      <c r="A219" s="274">
        <f t="shared" si="63"/>
        <v>5307</v>
      </c>
      <c r="B219" s="274" t="str">
        <f t="shared" si="64"/>
        <v>Вълчидол</v>
      </c>
      <c r="C219" s="274">
        <f t="shared" si="65"/>
        <v>2025</v>
      </c>
      <c r="D219" s="274">
        <f t="shared" si="66"/>
        <v>4</v>
      </c>
      <c r="E219" s="161" t="s">
        <v>975</v>
      </c>
      <c r="F219" s="259" t="s">
        <v>963</v>
      </c>
      <c r="G219" s="239">
        <v>3</v>
      </c>
      <c r="H219" s="162">
        <f>VALUE(LEFT(E214,3))+INT(VALUE(LEFT(E214,3))/100)*1000</f>
        <v>3311</v>
      </c>
      <c r="I219" s="163">
        <v>8700</v>
      </c>
      <c r="J219" s="155">
        <f t="shared" si="67"/>
        <v>0</v>
      </c>
      <c r="K219" s="208">
        <v>0</v>
      </c>
      <c r="L219" s="208"/>
      <c r="M219" s="208"/>
      <c r="N219" s="2">
        <f ca="1">IF(OFFSET(H219,-4,0,)="Активен",1,0)</f>
        <v>1</v>
      </c>
      <c r="O219" s="271" t="str">
        <f t="shared" ca="1" si="68"/>
        <v/>
      </c>
    </row>
    <row r="220" spans="1:15" ht="15.75">
      <c r="A220" s="274">
        <f t="shared" si="63"/>
        <v>5307</v>
      </c>
      <c r="B220" s="274" t="str">
        <f t="shared" si="64"/>
        <v>Вълчидол</v>
      </c>
      <c r="C220" s="274">
        <f t="shared" si="65"/>
        <v>2025</v>
      </c>
      <c r="D220" s="274">
        <f t="shared" si="66"/>
        <v>4</v>
      </c>
      <c r="E220" s="161" t="s">
        <v>976</v>
      </c>
      <c r="F220" s="259" t="str">
        <f t="shared" ref="F220:H221" si="69">F219</f>
        <v>by activity</v>
      </c>
      <c r="G220" s="241">
        <f t="shared" si="69"/>
        <v>3</v>
      </c>
      <c r="H220" s="165">
        <f t="shared" si="69"/>
        <v>3311</v>
      </c>
      <c r="I220" s="163">
        <v>300</v>
      </c>
      <c r="J220" s="155">
        <f t="shared" si="67"/>
        <v>0</v>
      </c>
      <c r="K220" s="208"/>
      <c r="L220" s="208"/>
      <c r="M220" s="208"/>
      <c r="N220" s="2">
        <f ca="1">IF(OFFSET(H220,-5,0,)="Активен",1,0)</f>
        <v>1</v>
      </c>
      <c r="O220" s="271" t="str">
        <f t="shared" ca="1" si="68"/>
        <v/>
      </c>
    </row>
    <row r="221" spans="1:15" ht="15.75">
      <c r="A221" s="274">
        <f t="shared" si="63"/>
        <v>5307</v>
      </c>
      <c r="B221" s="274" t="str">
        <f t="shared" si="64"/>
        <v>Вълчидол</v>
      </c>
      <c r="C221" s="274">
        <f t="shared" si="65"/>
        <v>2025</v>
      </c>
      <c r="D221" s="274">
        <f t="shared" si="66"/>
        <v>4</v>
      </c>
      <c r="E221" s="157" t="s">
        <v>978</v>
      </c>
      <c r="F221" s="259" t="str">
        <f t="shared" si="69"/>
        <v>by activity</v>
      </c>
      <c r="G221" s="241">
        <f t="shared" si="69"/>
        <v>3</v>
      </c>
      <c r="H221" s="165">
        <f t="shared" si="69"/>
        <v>3311</v>
      </c>
      <c r="I221" s="163">
        <v>320</v>
      </c>
      <c r="J221" s="155">
        <f t="shared" si="67"/>
        <v>0</v>
      </c>
      <c r="K221" s="208"/>
      <c r="L221" s="208"/>
      <c r="M221" s="208"/>
      <c r="N221" s="2">
        <f ca="1">IF(OFFSET(H221,-6,0,)="Активен",1,0)</f>
        <v>1</v>
      </c>
      <c r="O221" s="271" t="str">
        <f t="shared" ca="1" si="68"/>
        <v/>
      </c>
    </row>
    <row r="222" spans="1:15" ht="15.75">
      <c r="A222" s="274">
        <f t="shared" si="63"/>
        <v>5307</v>
      </c>
      <c r="B222" s="274" t="str">
        <f t="shared" si="64"/>
        <v>Вълчидол</v>
      </c>
      <c r="C222" s="274">
        <f t="shared" si="65"/>
        <v>2025</v>
      </c>
      <c r="D222" s="274">
        <f t="shared" si="66"/>
        <v>4</v>
      </c>
      <c r="E222" s="161" t="s">
        <v>977</v>
      </c>
      <c r="F222" s="259" t="str">
        <f>F220</f>
        <v>by activity</v>
      </c>
      <c r="G222" s="241">
        <f>G220</f>
        <v>3</v>
      </c>
      <c r="H222" s="165">
        <f>H220</f>
        <v>3311</v>
      </c>
      <c r="I222" s="163">
        <v>8800</v>
      </c>
      <c r="J222" s="155">
        <f t="shared" si="67"/>
        <v>0</v>
      </c>
      <c r="K222" s="208"/>
      <c r="L222" s="208"/>
      <c r="M222" s="208"/>
      <c r="N222" s="2">
        <f ca="1">IF(OFFSET(H222,-7,0,)="Активен",1,0)</f>
        <v>1</v>
      </c>
      <c r="O222" s="271" t="str">
        <f t="shared" ca="1" si="68"/>
        <v/>
      </c>
    </row>
    <row r="223" spans="1:15" ht="15.75">
      <c r="E223" s="157"/>
      <c r="F223" s="157"/>
      <c r="G223" s="239"/>
      <c r="H223" s="158"/>
      <c r="I223" s="159"/>
      <c r="J223" s="164" t="s">
        <v>18</v>
      </c>
      <c r="K223" s="149"/>
      <c r="L223" s="149"/>
      <c r="M223" s="149"/>
      <c r="O223" s="271"/>
    </row>
    <row r="224" spans="1:15" ht="15.75">
      <c r="E224" s="182" t="s">
        <v>62</v>
      </c>
      <c r="F224" s="182"/>
      <c r="G224" s="242"/>
      <c r="H224" s="162"/>
      <c r="I224" s="159"/>
      <c r="J224" s="164" t="s">
        <v>18</v>
      </c>
      <c r="K224" s="149"/>
      <c r="L224" s="149"/>
      <c r="M224" s="149"/>
      <c r="O224" s="271"/>
    </row>
    <row r="225" spans="1:15" s="2" customFormat="1" ht="15.75">
      <c r="E225" s="239" t="s">
        <v>969</v>
      </c>
      <c r="F225" s="161"/>
      <c r="G225" s="239"/>
      <c r="H225" s="270" t="s">
        <v>966</v>
      </c>
      <c r="I225" s="163"/>
      <c r="J225" s="164" t="str">
        <f>+IF(H225="Неактивен","ДЕЙНОСТТА Е ЗАКРИТА СЧИТАНO OT   →","")</f>
        <v/>
      </c>
      <c r="K225" s="149"/>
      <c r="L225" s="268"/>
      <c r="M225" s="149"/>
      <c r="O225" s="271"/>
    </row>
    <row r="226" spans="1:15" ht="15.75">
      <c r="A226" s="274"/>
      <c r="B226" s="274"/>
      <c r="C226" s="274"/>
      <c r="D226" s="274"/>
      <c r="E226" s="161" t="s">
        <v>4</v>
      </c>
      <c r="F226" s="161"/>
      <c r="G226" s="239"/>
      <c r="H226" s="162"/>
      <c r="I226" s="163"/>
      <c r="J226" s="164" t="s">
        <v>18</v>
      </c>
      <c r="K226" s="149"/>
      <c r="L226" s="149"/>
      <c r="M226" s="149"/>
      <c r="O226" s="271"/>
    </row>
    <row r="227" spans="1:15" ht="15.75">
      <c r="A227" s="274">
        <f t="shared" ref="A227:A232" si="70">$K$11</f>
        <v>5307</v>
      </c>
      <c r="B227" s="274" t="str">
        <f t="shared" ref="B227:B232" si="71">IFERROR(VLOOKUP($K$11,PRBK,2,0),0)</f>
        <v>Вълчидол</v>
      </c>
      <c r="C227" s="274">
        <f t="shared" ref="C227:C232" si="72">YEAR($M$11)</f>
        <v>2025</v>
      </c>
      <c r="D227" s="274">
        <f t="shared" ref="D227:D232" si="73">ROUNDUP(MONTH($M$11)/3,0)</f>
        <v>4</v>
      </c>
      <c r="E227" s="161" t="s">
        <v>949</v>
      </c>
      <c r="F227" s="259" t="s">
        <v>963</v>
      </c>
      <c r="G227" s="239">
        <v>3</v>
      </c>
      <c r="H227" s="162">
        <f>VALUE(LEFT(E224,3))+INT(VALUE(LEFT(E224,3))/100)*1000</f>
        <v>3312</v>
      </c>
      <c r="I227" s="163">
        <v>100</v>
      </c>
      <c r="J227" s="155">
        <f t="shared" ref="J227:J232" si="74">K227+L227+M227</f>
        <v>0</v>
      </c>
      <c r="K227" s="209"/>
      <c r="L227" s="209"/>
      <c r="M227" s="208"/>
      <c r="N227" s="2">
        <f ca="1">IF(OFFSET(H227,-2,0,)="Активен",1,0)</f>
        <v>1</v>
      </c>
      <c r="O227" s="271" t="str">
        <f t="shared" ref="O227:O232" ca="1" si="75">+IF(N227=0,"Избран е неактивен статус на дейността!","")</f>
        <v/>
      </c>
    </row>
    <row r="228" spans="1:15" ht="15.75">
      <c r="A228" s="274">
        <f t="shared" si="70"/>
        <v>5307</v>
      </c>
      <c r="B228" s="274" t="str">
        <f t="shared" si="71"/>
        <v>Вълчидол</v>
      </c>
      <c r="C228" s="274">
        <f t="shared" si="72"/>
        <v>2025</v>
      </c>
      <c r="D228" s="274">
        <f t="shared" si="73"/>
        <v>4</v>
      </c>
      <c r="E228" s="157" t="s">
        <v>978</v>
      </c>
      <c r="F228" s="259" t="str">
        <f>F227</f>
        <v>by activity</v>
      </c>
      <c r="G228" s="241">
        <f>G227</f>
        <v>3</v>
      </c>
      <c r="H228" s="165">
        <f>H227</f>
        <v>3312</v>
      </c>
      <c r="I228" s="163">
        <v>120</v>
      </c>
      <c r="J228" s="155">
        <f t="shared" si="74"/>
        <v>0</v>
      </c>
      <c r="K228" s="208"/>
      <c r="L228" s="208"/>
      <c r="M228" s="208"/>
      <c r="N228" s="2">
        <f ca="1">IF(OFFSET(H228,-3,0,)="Активен",1,0)</f>
        <v>1</v>
      </c>
      <c r="O228" s="271" t="str">
        <f t="shared" ca="1" si="75"/>
        <v/>
      </c>
    </row>
    <row r="229" spans="1:15" ht="15.75">
      <c r="A229" s="274">
        <f t="shared" si="70"/>
        <v>5307</v>
      </c>
      <c r="B229" s="274" t="str">
        <f t="shared" si="71"/>
        <v>Вълчидол</v>
      </c>
      <c r="C229" s="274">
        <f t="shared" si="72"/>
        <v>2025</v>
      </c>
      <c r="D229" s="274">
        <f t="shared" si="73"/>
        <v>4</v>
      </c>
      <c r="E229" s="161" t="s">
        <v>975</v>
      </c>
      <c r="F229" s="259" t="s">
        <v>963</v>
      </c>
      <c r="G229" s="239">
        <v>3</v>
      </c>
      <c r="H229" s="162">
        <f>VALUE(LEFT(E224,3))+INT(VALUE(LEFT(E224,3))/100)*1000</f>
        <v>3312</v>
      </c>
      <c r="I229" s="163">
        <v>8700</v>
      </c>
      <c r="J229" s="155">
        <f t="shared" si="74"/>
        <v>0</v>
      </c>
      <c r="K229" s="208"/>
      <c r="L229" s="208"/>
      <c r="M229" s="208"/>
      <c r="N229" s="2">
        <f ca="1">IF(OFFSET(H229,-4,0,)="Активен",1,0)</f>
        <v>1</v>
      </c>
      <c r="O229" s="271" t="str">
        <f t="shared" ca="1" si="75"/>
        <v/>
      </c>
    </row>
    <row r="230" spans="1:15" ht="15.75">
      <c r="A230" s="274">
        <f t="shared" si="70"/>
        <v>5307</v>
      </c>
      <c r="B230" s="274" t="str">
        <f t="shared" si="71"/>
        <v>Вълчидол</v>
      </c>
      <c r="C230" s="274">
        <f t="shared" si="72"/>
        <v>2025</v>
      </c>
      <c r="D230" s="274">
        <f t="shared" si="73"/>
        <v>4</v>
      </c>
      <c r="E230" s="161" t="s">
        <v>976</v>
      </c>
      <c r="F230" s="259" t="str">
        <f t="shared" ref="F230:H231" si="76">F229</f>
        <v>by activity</v>
      </c>
      <c r="G230" s="241">
        <f t="shared" si="76"/>
        <v>3</v>
      </c>
      <c r="H230" s="165">
        <f t="shared" si="76"/>
        <v>3312</v>
      </c>
      <c r="I230" s="163">
        <v>300</v>
      </c>
      <c r="J230" s="155">
        <f t="shared" si="74"/>
        <v>0</v>
      </c>
      <c r="K230" s="208"/>
      <c r="L230" s="208"/>
      <c r="M230" s="208"/>
      <c r="N230" s="2">
        <f ca="1">IF(OFFSET(H230,-5,0,)="Активен",1,0)</f>
        <v>1</v>
      </c>
      <c r="O230" s="271" t="str">
        <f t="shared" ca="1" si="75"/>
        <v/>
      </c>
    </row>
    <row r="231" spans="1:15" ht="15.75">
      <c r="A231" s="274">
        <f t="shared" si="70"/>
        <v>5307</v>
      </c>
      <c r="B231" s="274" t="str">
        <f t="shared" si="71"/>
        <v>Вълчидол</v>
      </c>
      <c r="C231" s="274">
        <f t="shared" si="72"/>
        <v>2025</v>
      </c>
      <c r="D231" s="274">
        <f t="shared" si="73"/>
        <v>4</v>
      </c>
      <c r="E231" s="157" t="s">
        <v>978</v>
      </c>
      <c r="F231" s="259" t="str">
        <f t="shared" si="76"/>
        <v>by activity</v>
      </c>
      <c r="G231" s="241">
        <f t="shared" si="76"/>
        <v>3</v>
      </c>
      <c r="H231" s="165">
        <f t="shared" si="76"/>
        <v>3312</v>
      </c>
      <c r="I231" s="163">
        <v>320</v>
      </c>
      <c r="J231" s="155">
        <f t="shared" si="74"/>
        <v>0</v>
      </c>
      <c r="K231" s="208"/>
      <c r="L231" s="208"/>
      <c r="M231" s="208"/>
      <c r="N231" s="2">
        <f ca="1">IF(OFFSET(H231,-6,0,)="Активен",1,0)</f>
        <v>1</v>
      </c>
      <c r="O231" s="271" t="str">
        <f t="shared" ca="1" si="75"/>
        <v/>
      </c>
    </row>
    <row r="232" spans="1:15" ht="15.75">
      <c r="A232" s="274">
        <f t="shared" si="70"/>
        <v>5307</v>
      </c>
      <c r="B232" s="274" t="str">
        <f t="shared" si="71"/>
        <v>Вълчидол</v>
      </c>
      <c r="C232" s="274">
        <f t="shared" si="72"/>
        <v>2025</v>
      </c>
      <c r="D232" s="274">
        <f t="shared" si="73"/>
        <v>4</v>
      </c>
      <c r="E232" s="161" t="s">
        <v>977</v>
      </c>
      <c r="F232" s="259" t="str">
        <f>F230</f>
        <v>by activity</v>
      </c>
      <c r="G232" s="241">
        <f>G230</f>
        <v>3</v>
      </c>
      <c r="H232" s="165">
        <f>H230</f>
        <v>3312</v>
      </c>
      <c r="I232" s="163">
        <v>8800</v>
      </c>
      <c r="J232" s="155">
        <f t="shared" si="74"/>
        <v>0</v>
      </c>
      <c r="K232" s="208"/>
      <c r="L232" s="208"/>
      <c r="M232" s="208"/>
      <c r="N232" s="2">
        <f ca="1">IF(OFFSET(H232,-7,0,)="Активен",1,0)</f>
        <v>1</v>
      </c>
      <c r="O232" s="271" t="str">
        <f t="shared" ca="1" si="75"/>
        <v/>
      </c>
    </row>
    <row r="233" spans="1:15" ht="15.75">
      <c r="E233" s="157"/>
      <c r="F233" s="157"/>
      <c r="G233" s="239"/>
      <c r="H233" s="158"/>
      <c r="I233" s="159"/>
      <c r="J233" s="164" t="s">
        <v>18</v>
      </c>
      <c r="K233" s="149"/>
      <c r="L233" s="149"/>
      <c r="M233" s="149"/>
      <c r="O233" s="271"/>
    </row>
    <row r="234" spans="1:15" ht="15.75">
      <c r="E234" s="182" t="s">
        <v>63</v>
      </c>
      <c r="F234" s="262"/>
      <c r="G234" s="244"/>
      <c r="H234" s="165"/>
      <c r="I234" s="159"/>
      <c r="J234" s="164" t="s">
        <v>18</v>
      </c>
      <c r="K234" s="149"/>
      <c r="L234" s="149"/>
      <c r="M234" s="149"/>
      <c r="O234" s="271"/>
    </row>
    <row r="235" spans="1:15" s="2" customFormat="1" ht="15.75">
      <c r="E235" s="239" t="s">
        <v>969</v>
      </c>
      <c r="F235" s="161"/>
      <c r="G235" s="239"/>
      <c r="H235" s="270" t="s">
        <v>966</v>
      </c>
      <c r="I235" s="163"/>
      <c r="J235" s="164" t="str">
        <f>+IF(H235="Неактивен","ДЕЙНОСТТА Е ЗАКРИТА СЧИТАНO OT   →","")</f>
        <v/>
      </c>
      <c r="K235" s="149"/>
      <c r="L235" s="268"/>
      <c r="M235" s="149"/>
      <c r="O235" s="271"/>
    </row>
    <row r="236" spans="1:15" ht="15.75">
      <c r="A236" s="274"/>
      <c r="B236" s="274"/>
      <c r="C236" s="274"/>
      <c r="D236" s="274"/>
      <c r="E236" s="161" t="s">
        <v>4</v>
      </c>
      <c r="F236" s="161"/>
      <c r="G236" s="239"/>
      <c r="H236" s="162"/>
      <c r="I236" s="163"/>
      <c r="J236" s="164" t="s">
        <v>18</v>
      </c>
      <c r="K236" s="149"/>
      <c r="L236" s="149"/>
      <c r="M236" s="149"/>
      <c r="O236" s="271"/>
    </row>
    <row r="237" spans="1:15" ht="15.75">
      <c r="A237" s="274">
        <f t="shared" ref="A237:A242" si="77">$K$11</f>
        <v>5307</v>
      </c>
      <c r="B237" s="274" t="str">
        <f t="shared" ref="B237:B242" si="78">IFERROR(VLOOKUP($K$11,PRBK,2,0),0)</f>
        <v>Вълчидол</v>
      </c>
      <c r="C237" s="274">
        <f t="shared" ref="C237:C242" si="79">YEAR($M$11)</f>
        <v>2025</v>
      </c>
      <c r="D237" s="274">
        <f t="shared" ref="D237:D242" si="80">ROUNDUP(MONTH($M$11)/3,0)</f>
        <v>4</v>
      </c>
      <c r="E237" s="161" t="s">
        <v>949</v>
      </c>
      <c r="F237" s="259" t="s">
        <v>963</v>
      </c>
      <c r="G237" s="239">
        <v>3</v>
      </c>
      <c r="H237" s="162">
        <f>VALUE(LEFT(E234,3))+INT(VALUE(LEFT(E234,3))/100)*1000</f>
        <v>3318</v>
      </c>
      <c r="I237" s="163">
        <v>100</v>
      </c>
      <c r="J237" s="155">
        <f t="shared" ref="J237:J242" si="81">K237+L237+M237</f>
        <v>3</v>
      </c>
      <c r="K237" s="209">
        <v>3</v>
      </c>
      <c r="L237" s="209"/>
      <c r="M237" s="208"/>
      <c r="N237" s="2">
        <f ca="1">IF(OFFSET(H237,-2,0,)="Активен",1,0)</f>
        <v>1</v>
      </c>
      <c r="O237" s="271" t="str">
        <f t="shared" ref="O237:O242" ca="1" si="82">+IF(N237=0,"Избран е неактивен статус на дейността!","")</f>
        <v/>
      </c>
    </row>
    <row r="238" spans="1:15" ht="15.75">
      <c r="A238" s="274">
        <f t="shared" si="77"/>
        <v>5307</v>
      </c>
      <c r="B238" s="274" t="str">
        <f t="shared" si="78"/>
        <v>Вълчидол</v>
      </c>
      <c r="C238" s="274">
        <f t="shared" si="79"/>
        <v>2025</v>
      </c>
      <c r="D238" s="274">
        <f t="shared" si="80"/>
        <v>4</v>
      </c>
      <c r="E238" s="157" t="s">
        <v>978</v>
      </c>
      <c r="F238" s="259" t="str">
        <f>F237</f>
        <v>by activity</v>
      </c>
      <c r="G238" s="241">
        <f>G237</f>
        <v>3</v>
      </c>
      <c r="H238" s="165">
        <f>H237</f>
        <v>3318</v>
      </c>
      <c r="I238" s="163">
        <v>120</v>
      </c>
      <c r="J238" s="155">
        <f t="shared" si="81"/>
        <v>2</v>
      </c>
      <c r="K238" s="208">
        <v>2</v>
      </c>
      <c r="L238" s="208"/>
      <c r="M238" s="208"/>
      <c r="N238" s="2">
        <f ca="1">IF(OFFSET(H238,-3,0,)="Активен",1,0)</f>
        <v>1</v>
      </c>
      <c r="O238" s="271" t="str">
        <f t="shared" ca="1" si="82"/>
        <v/>
      </c>
    </row>
    <row r="239" spans="1:15" ht="15.75">
      <c r="A239" s="274">
        <f t="shared" si="77"/>
        <v>5307</v>
      </c>
      <c r="B239" s="274" t="str">
        <f t="shared" si="78"/>
        <v>Вълчидол</v>
      </c>
      <c r="C239" s="274">
        <f t="shared" si="79"/>
        <v>2025</v>
      </c>
      <c r="D239" s="274">
        <f t="shared" si="80"/>
        <v>4</v>
      </c>
      <c r="E239" s="161" t="s">
        <v>975</v>
      </c>
      <c r="F239" s="259" t="s">
        <v>963</v>
      </c>
      <c r="G239" s="239">
        <v>3</v>
      </c>
      <c r="H239" s="162">
        <f>VALUE(LEFT(E234,3))+INT(VALUE(LEFT(E234,3))/100)*1000</f>
        <v>3318</v>
      </c>
      <c r="I239" s="163">
        <v>8700</v>
      </c>
      <c r="J239" s="155">
        <f t="shared" si="81"/>
        <v>1</v>
      </c>
      <c r="K239" s="208">
        <v>1</v>
      </c>
      <c r="L239" s="208"/>
      <c r="M239" s="208"/>
      <c r="N239" s="2">
        <f ca="1">IF(OFFSET(H239,-4,0,)="Активен",1,0)</f>
        <v>1</v>
      </c>
      <c r="O239" s="271" t="str">
        <f t="shared" ca="1" si="82"/>
        <v/>
      </c>
    </row>
    <row r="240" spans="1:15" ht="15.75">
      <c r="A240" s="274">
        <f t="shared" si="77"/>
        <v>5307</v>
      </c>
      <c r="B240" s="274" t="str">
        <f t="shared" si="78"/>
        <v>Вълчидол</v>
      </c>
      <c r="C240" s="274">
        <f t="shared" si="79"/>
        <v>2025</v>
      </c>
      <c r="D240" s="274">
        <f t="shared" si="80"/>
        <v>4</v>
      </c>
      <c r="E240" s="161" t="s">
        <v>976</v>
      </c>
      <c r="F240" s="259" t="str">
        <f t="shared" ref="F240:H241" si="83">F239</f>
        <v>by activity</v>
      </c>
      <c r="G240" s="241">
        <f t="shared" si="83"/>
        <v>3</v>
      </c>
      <c r="H240" s="165">
        <f t="shared" si="83"/>
        <v>3318</v>
      </c>
      <c r="I240" s="163">
        <v>300</v>
      </c>
      <c r="J240" s="155">
        <f t="shared" si="81"/>
        <v>0</v>
      </c>
      <c r="K240" s="208"/>
      <c r="L240" s="208"/>
      <c r="M240" s="208"/>
      <c r="N240" s="2">
        <f ca="1">IF(OFFSET(H240,-5,0,)="Активен",1,0)</f>
        <v>1</v>
      </c>
      <c r="O240" s="271" t="str">
        <f t="shared" ca="1" si="82"/>
        <v/>
      </c>
    </row>
    <row r="241" spans="1:15" ht="15.75">
      <c r="A241" s="274">
        <f t="shared" si="77"/>
        <v>5307</v>
      </c>
      <c r="B241" s="274" t="str">
        <f t="shared" si="78"/>
        <v>Вълчидол</v>
      </c>
      <c r="C241" s="274">
        <f t="shared" si="79"/>
        <v>2025</v>
      </c>
      <c r="D241" s="274">
        <f t="shared" si="80"/>
        <v>4</v>
      </c>
      <c r="E241" s="157" t="s">
        <v>978</v>
      </c>
      <c r="F241" s="259" t="str">
        <f t="shared" si="83"/>
        <v>by activity</v>
      </c>
      <c r="G241" s="241">
        <f t="shared" si="83"/>
        <v>3</v>
      </c>
      <c r="H241" s="165">
        <f t="shared" si="83"/>
        <v>3318</v>
      </c>
      <c r="I241" s="163">
        <v>320</v>
      </c>
      <c r="J241" s="155">
        <f t="shared" si="81"/>
        <v>0</v>
      </c>
      <c r="K241" s="208"/>
      <c r="L241" s="208"/>
      <c r="M241" s="208"/>
      <c r="N241" s="2">
        <f ca="1">IF(OFFSET(H241,-6,0,)="Активен",1,0)</f>
        <v>1</v>
      </c>
      <c r="O241" s="271" t="str">
        <f t="shared" ca="1" si="82"/>
        <v/>
      </c>
    </row>
    <row r="242" spans="1:15" ht="15.75">
      <c r="A242" s="274">
        <f t="shared" si="77"/>
        <v>5307</v>
      </c>
      <c r="B242" s="274" t="str">
        <f t="shared" si="78"/>
        <v>Вълчидол</v>
      </c>
      <c r="C242" s="274">
        <f t="shared" si="79"/>
        <v>2025</v>
      </c>
      <c r="D242" s="274">
        <f t="shared" si="80"/>
        <v>4</v>
      </c>
      <c r="E242" s="161" t="s">
        <v>977</v>
      </c>
      <c r="F242" s="259" t="str">
        <f>F240</f>
        <v>by activity</v>
      </c>
      <c r="G242" s="241">
        <f>G240</f>
        <v>3</v>
      </c>
      <c r="H242" s="165">
        <f>H240</f>
        <v>3318</v>
      </c>
      <c r="I242" s="163">
        <v>8800</v>
      </c>
      <c r="J242" s="155">
        <f t="shared" si="81"/>
        <v>0</v>
      </c>
      <c r="K242" s="208"/>
      <c r="L242" s="208"/>
      <c r="M242" s="208"/>
      <c r="N242" s="2">
        <f ca="1">IF(OFFSET(H242,-7,0,)="Активен",1,0)</f>
        <v>1</v>
      </c>
      <c r="O242" s="271" t="str">
        <f t="shared" ca="1" si="82"/>
        <v/>
      </c>
    </row>
    <row r="243" spans="1:15" ht="15.75">
      <c r="E243" s="157"/>
      <c r="F243" s="157"/>
      <c r="G243" s="239"/>
      <c r="H243" s="158"/>
      <c r="I243" s="159"/>
      <c r="J243" s="164" t="s">
        <v>18</v>
      </c>
      <c r="K243" s="149"/>
      <c r="L243" s="149"/>
      <c r="M243" s="149"/>
      <c r="O243" s="271"/>
    </row>
    <row r="244" spans="1:15" ht="15.75">
      <c r="E244" s="182" t="s">
        <v>64</v>
      </c>
      <c r="F244" s="182"/>
      <c r="G244" s="242"/>
      <c r="H244" s="162"/>
      <c r="I244" s="159"/>
      <c r="J244" s="164" t="s">
        <v>18</v>
      </c>
      <c r="K244" s="149"/>
      <c r="L244" s="149"/>
      <c r="M244" s="149"/>
      <c r="O244" s="271"/>
    </row>
    <row r="245" spans="1:15" s="2" customFormat="1" ht="15.75">
      <c r="E245" s="239" t="s">
        <v>969</v>
      </c>
      <c r="F245" s="161"/>
      <c r="G245" s="239"/>
      <c r="H245" s="270" t="s">
        <v>966</v>
      </c>
      <c r="I245" s="163"/>
      <c r="J245" s="164" t="str">
        <f>+IF(H245="Неактивен","ДЕЙНОСТТА Е ЗАКРИТА СЧИТАНO OT   →","")</f>
        <v/>
      </c>
      <c r="K245" s="149"/>
      <c r="L245" s="268"/>
      <c r="M245" s="149"/>
      <c r="O245" s="271"/>
    </row>
    <row r="246" spans="1:15" ht="15.75">
      <c r="A246" s="274"/>
      <c r="B246" s="274"/>
      <c r="C246" s="274"/>
      <c r="D246" s="274"/>
      <c r="E246" s="161" t="s">
        <v>4</v>
      </c>
      <c r="F246" s="161"/>
      <c r="G246" s="239"/>
      <c r="H246" s="162"/>
      <c r="I246" s="163"/>
      <c r="J246" s="164" t="s">
        <v>18</v>
      </c>
      <c r="K246" s="149"/>
      <c r="L246" s="149"/>
      <c r="M246" s="149"/>
      <c r="O246" s="271"/>
    </row>
    <row r="247" spans="1:15" ht="15.75">
      <c r="A247" s="274">
        <f t="shared" ref="A247:A252" si="84">$K$11</f>
        <v>5307</v>
      </c>
      <c r="B247" s="274" t="str">
        <f t="shared" ref="B247:B252" si="85">IFERROR(VLOOKUP($K$11,PRBK,2,0),0)</f>
        <v>Вълчидол</v>
      </c>
      <c r="C247" s="274">
        <f t="shared" ref="C247:C252" si="86">YEAR($M$11)</f>
        <v>2025</v>
      </c>
      <c r="D247" s="274">
        <f t="shared" ref="D247:D252" si="87">ROUNDUP(MONTH($M$11)/3,0)</f>
        <v>4</v>
      </c>
      <c r="E247" s="161" t="s">
        <v>949</v>
      </c>
      <c r="F247" s="259" t="s">
        <v>963</v>
      </c>
      <c r="G247" s="239">
        <v>3</v>
      </c>
      <c r="H247" s="162">
        <f>VALUE(LEFT(E244,3))+INT(VALUE(LEFT(E244,3))/100)*1000</f>
        <v>3321</v>
      </c>
      <c r="I247" s="163">
        <v>100</v>
      </c>
      <c r="J247" s="155">
        <f t="shared" ref="J247:J252" si="88">K247+L247+M247</f>
        <v>0</v>
      </c>
      <c r="K247" s="209"/>
      <c r="L247" s="209"/>
      <c r="M247" s="208"/>
      <c r="N247" s="2">
        <f ca="1">IF(OFFSET(H247,-2,0,)="Активен",1,0)</f>
        <v>1</v>
      </c>
      <c r="O247" s="271" t="str">
        <f t="shared" ref="O247:O252" ca="1" si="89">+IF(N247=0,"Избран е неактивен статус на дейността!","")</f>
        <v/>
      </c>
    </row>
    <row r="248" spans="1:15" ht="15.75">
      <c r="A248" s="274">
        <f t="shared" si="84"/>
        <v>5307</v>
      </c>
      <c r="B248" s="274" t="str">
        <f t="shared" si="85"/>
        <v>Вълчидол</v>
      </c>
      <c r="C248" s="274">
        <f t="shared" si="86"/>
        <v>2025</v>
      </c>
      <c r="D248" s="274">
        <f t="shared" si="87"/>
        <v>4</v>
      </c>
      <c r="E248" s="157" t="s">
        <v>978</v>
      </c>
      <c r="F248" s="259" t="str">
        <f>F247</f>
        <v>by activity</v>
      </c>
      <c r="G248" s="241">
        <f>G247</f>
        <v>3</v>
      </c>
      <c r="H248" s="165">
        <f>H247</f>
        <v>3321</v>
      </c>
      <c r="I248" s="163">
        <v>120</v>
      </c>
      <c r="J248" s="155">
        <f t="shared" si="88"/>
        <v>0</v>
      </c>
      <c r="K248" s="208"/>
      <c r="L248" s="208"/>
      <c r="M248" s="208"/>
      <c r="N248" s="2">
        <f ca="1">IF(OFFSET(H248,-3,0,)="Активен",1,0)</f>
        <v>1</v>
      </c>
      <c r="O248" s="271" t="str">
        <f t="shared" ca="1" si="89"/>
        <v/>
      </c>
    </row>
    <row r="249" spans="1:15" ht="15.75">
      <c r="A249" s="274">
        <f t="shared" si="84"/>
        <v>5307</v>
      </c>
      <c r="B249" s="274" t="str">
        <f t="shared" si="85"/>
        <v>Вълчидол</v>
      </c>
      <c r="C249" s="274">
        <f t="shared" si="86"/>
        <v>2025</v>
      </c>
      <c r="D249" s="274">
        <f t="shared" si="87"/>
        <v>4</v>
      </c>
      <c r="E249" s="161" t="s">
        <v>975</v>
      </c>
      <c r="F249" s="259" t="s">
        <v>963</v>
      </c>
      <c r="G249" s="239">
        <v>3</v>
      </c>
      <c r="H249" s="162">
        <f>VALUE(LEFT(E244,3))+INT(VALUE(LEFT(E244,3))/100)*1000</f>
        <v>3321</v>
      </c>
      <c r="I249" s="163">
        <v>8700</v>
      </c>
      <c r="J249" s="155">
        <f t="shared" si="88"/>
        <v>0</v>
      </c>
      <c r="K249" s="208"/>
      <c r="L249" s="208"/>
      <c r="M249" s="208"/>
      <c r="N249" s="2">
        <f ca="1">IF(OFFSET(H249,-4,0,)="Активен",1,0)</f>
        <v>1</v>
      </c>
      <c r="O249" s="271" t="str">
        <f t="shared" ca="1" si="89"/>
        <v/>
      </c>
    </row>
    <row r="250" spans="1:15" ht="15.75">
      <c r="A250" s="274">
        <f t="shared" si="84"/>
        <v>5307</v>
      </c>
      <c r="B250" s="274" t="str">
        <f t="shared" si="85"/>
        <v>Вълчидол</v>
      </c>
      <c r="C250" s="274">
        <f t="shared" si="86"/>
        <v>2025</v>
      </c>
      <c r="D250" s="274">
        <f t="shared" si="87"/>
        <v>4</v>
      </c>
      <c r="E250" s="161" t="s">
        <v>976</v>
      </c>
      <c r="F250" s="259" t="str">
        <f t="shared" ref="F250:H251" si="90">F249</f>
        <v>by activity</v>
      </c>
      <c r="G250" s="241">
        <f t="shared" si="90"/>
        <v>3</v>
      </c>
      <c r="H250" s="165">
        <f t="shared" si="90"/>
        <v>3321</v>
      </c>
      <c r="I250" s="163">
        <v>300</v>
      </c>
      <c r="J250" s="155">
        <f t="shared" si="88"/>
        <v>0</v>
      </c>
      <c r="K250" s="208"/>
      <c r="L250" s="208"/>
      <c r="M250" s="208"/>
      <c r="N250" s="2">
        <f ca="1">IF(OFFSET(H250,-5,0,)="Активен",1,0)</f>
        <v>1</v>
      </c>
      <c r="O250" s="271" t="str">
        <f t="shared" ca="1" si="89"/>
        <v/>
      </c>
    </row>
    <row r="251" spans="1:15" ht="15.75">
      <c r="A251" s="274">
        <f t="shared" si="84"/>
        <v>5307</v>
      </c>
      <c r="B251" s="274" t="str">
        <f t="shared" si="85"/>
        <v>Вълчидол</v>
      </c>
      <c r="C251" s="274">
        <f t="shared" si="86"/>
        <v>2025</v>
      </c>
      <c r="D251" s="274">
        <f t="shared" si="87"/>
        <v>4</v>
      </c>
      <c r="E251" s="157" t="s">
        <v>978</v>
      </c>
      <c r="F251" s="259" t="str">
        <f t="shared" si="90"/>
        <v>by activity</v>
      </c>
      <c r="G251" s="241">
        <f t="shared" si="90"/>
        <v>3</v>
      </c>
      <c r="H251" s="165">
        <f t="shared" si="90"/>
        <v>3321</v>
      </c>
      <c r="I251" s="163">
        <v>320</v>
      </c>
      <c r="J251" s="155">
        <f t="shared" si="88"/>
        <v>0</v>
      </c>
      <c r="K251" s="208"/>
      <c r="L251" s="208"/>
      <c r="M251" s="208"/>
      <c r="N251" s="2">
        <f ca="1">IF(OFFSET(H251,-6,0,)="Активен",1,0)</f>
        <v>1</v>
      </c>
      <c r="O251" s="271" t="str">
        <f t="shared" ca="1" si="89"/>
        <v/>
      </c>
    </row>
    <row r="252" spans="1:15" ht="15.75">
      <c r="A252" s="274">
        <f t="shared" si="84"/>
        <v>5307</v>
      </c>
      <c r="B252" s="274" t="str">
        <f t="shared" si="85"/>
        <v>Вълчидол</v>
      </c>
      <c r="C252" s="274">
        <f t="shared" si="86"/>
        <v>2025</v>
      </c>
      <c r="D252" s="274">
        <f t="shared" si="87"/>
        <v>4</v>
      </c>
      <c r="E252" s="161" t="s">
        <v>977</v>
      </c>
      <c r="F252" s="259" t="str">
        <f>F250</f>
        <v>by activity</v>
      </c>
      <c r="G252" s="241">
        <f>G250</f>
        <v>3</v>
      </c>
      <c r="H252" s="165">
        <f>H250</f>
        <v>3321</v>
      </c>
      <c r="I252" s="163">
        <v>8800</v>
      </c>
      <c r="J252" s="155">
        <f t="shared" si="88"/>
        <v>0</v>
      </c>
      <c r="K252" s="208"/>
      <c r="L252" s="208"/>
      <c r="M252" s="208"/>
      <c r="N252" s="2">
        <f ca="1">IF(OFFSET(H252,-7,0,)="Активен",1,0)</f>
        <v>1</v>
      </c>
      <c r="O252" s="271" t="str">
        <f t="shared" ca="1" si="89"/>
        <v/>
      </c>
    </row>
    <row r="253" spans="1:15" ht="15.75">
      <c r="E253" s="157"/>
      <c r="F253" s="157"/>
      <c r="G253" s="239"/>
      <c r="H253" s="158"/>
      <c r="I253" s="159"/>
      <c r="J253" s="164" t="s">
        <v>18</v>
      </c>
      <c r="K253" s="149"/>
      <c r="L253" s="149"/>
      <c r="M253" s="149"/>
      <c r="O253" s="271"/>
    </row>
    <row r="254" spans="1:15" ht="15.75">
      <c r="E254" s="182" t="s">
        <v>65</v>
      </c>
      <c r="F254" s="182"/>
      <c r="G254" s="242"/>
      <c r="H254" s="162"/>
      <c r="I254" s="159"/>
      <c r="J254" s="164" t="s">
        <v>18</v>
      </c>
      <c r="K254" s="149"/>
      <c r="L254" s="149"/>
      <c r="M254" s="149"/>
      <c r="O254" s="271"/>
    </row>
    <row r="255" spans="1:15" s="2" customFormat="1" ht="15.75">
      <c r="E255" s="239" t="s">
        <v>969</v>
      </c>
      <c r="F255" s="161"/>
      <c r="G255" s="239"/>
      <c r="H255" s="270" t="s">
        <v>966</v>
      </c>
      <c r="I255" s="163"/>
      <c r="J255" s="164" t="str">
        <f>+IF(H255="Неактивен","ДЕЙНОСТТА Е ЗАКРИТА СЧИТАНO OT   →","")</f>
        <v/>
      </c>
      <c r="K255" s="149"/>
      <c r="L255" s="268"/>
      <c r="M255" s="149"/>
      <c r="O255" s="271"/>
    </row>
    <row r="256" spans="1:15" ht="15.75">
      <c r="A256" s="274"/>
      <c r="B256" s="274"/>
      <c r="C256" s="274"/>
      <c r="D256" s="274"/>
      <c r="E256" s="161" t="s">
        <v>4</v>
      </c>
      <c r="F256" s="161"/>
      <c r="G256" s="239"/>
      <c r="H256" s="162"/>
      <c r="I256" s="163"/>
      <c r="J256" s="164" t="s">
        <v>18</v>
      </c>
      <c r="K256" s="149"/>
      <c r="L256" s="149"/>
      <c r="M256" s="149"/>
      <c r="O256" s="271"/>
    </row>
    <row r="257" spans="1:15" ht="15.75">
      <c r="A257" s="274">
        <f t="shared" ref="A257:A262" si="91">$K$11</f>
        <v>5307</v>
      </c>
      <c r="B257" s="274" t="str">
        <f t="shared" ref="B257:B262" si="92">IFERROR(VLOOKUP($K$11,PRBK,2,0),0)</f>
        <v>Вълчидол</v>
      </c>
      <c r="C257" s="274">
        <f t="shared" ref="C257:C262" si="93">YEAR($M$11)</f>
        <v>2025</v>
      </c>
      <c r="D257" s="274">
        <f t="shared" ref="D257:D262" si="94">ROUNDUP(MONTH($M$11)/3,0)</f>
        <v>4</v>
      </c>
      <c r="E257" s="161" t="s">
        <v>949</v>
      </c>
      <c r="F257" s="259" t="s">
        <v>963</v>
      </c>
      <c r="G257" s="239">
        <v>3</v>
      </c>
      <c r="H257" s="162">
        <f>VALUE(LEFT(E254,3))+INT(VALUE(LEFT(E254,3))/100)*1000</f>
        <v>3322</v>
      </c>
      <c r="I257" s="163">
        <v>100</v>
      </c>
      <c r="J257" s="155">
        <f t="shared" ref="J257:J262" si="95">K257+L257+M257</f>
        <v>92</v>
      </c>
      <c r="K257" s="209">
        <v>92</v>
      </c>
      <c r="L257" s="209"/>
      <c r="M257" s="208"/>
      <c r="N257" s="2">
        <f ca="1">IF(OFFSET(H257,-2,0,)="Активен",1,0)</f>
        <v>1</v>
      </c>
      <c r="O257" s="271" t="str">
        <f t="shared" ref="O257:O262" ca="1" si="96">+IF(N257=0,"Избран е неактивен статус на дейността!","")</f>
        <v/>
      </c>
    </row>
    <row r="258" spans="1:15" ht="15.75">
      <c r="A258" s="274">
        <f t="shared" si="91"/>
        <v>5307</v>
      </c>
      <c r="B258" s="274" t="str">
        <f t="shared" si="92"/>
        <v>Вълчидол</v>
      </c>
      <c r="C258" s="274">
        <f t="shared" si="93"/>
        <v>2025</v>
      </c>
      <c r="D258" s="274">
        <f t="shared" si="94"/>
        <v>4</v>
      </c>
      <c r="E258" s="157" t="s">
        <v>978</v>
      </c>
      <c r="F258" s="259" t="str">
        <f>F257</f>
        <v>by activity</v>
      </c>
      <c r="G258" s="241">
        <f>G257</f>
        <v>3</v>
      </c>
      <c r="H258" s="165">
        <f>H257</f>
        <v>3322</v>
      </c>
      <c r="I258" s="163">
        <v>120</v>
      </c>
      <c r="J258" s="155">
        <f t="shared" si="95"/>
        <v>72</v>
      </c>
      <c r="K258" s="208">
        <v>72</v>
      </c>
      <c r="L258" s="208"/>
      <c r="M258" s="208"/>
      <c r="N258" s="2">
        <f ca="1">IF(OFFSET(H258,-3,0,)="Активен",1,0)</f>
        <v>1</v>
      </c>
      <c r="O258" s="271" t="str">
        <f t="shared" ca="1" si="96"/>
        <v/>
      </c>
    </row>
    <row r="259" spans="1:15" ht="15.75">
      <c r="A259" s="274">
        <f t="shared" si="91"/>
        <v>5307</v>
      </c>
      <c r="B259" s="274" t="str">
        <f t="shared" si="92"/>
        <v>Вълчидол</v>
      </c>
      <c r="C259" s="274">
        <f t="shared" si="93"/>
        <v>2025</v>
      </c>
      <c r="D259" s="274">
        <f t="shared" si="94"/>
        <v>4</v>
      </c>
      <c r="E259" s="161" t="s">
        <v>975</v>
      </c>
      <c r="F259" s="259" t="s">
        <v>963</v>
      </c>
      <c r="G259" s="239">
        <v>3</v>
      </c>
      <c r="H259" s="162">
        <f>VALUE(LEFT(E254,3))+INT(VALUE(LEFT(E254,3))/100)*1000</f>
        <v>3322</v>
      </c>
      <c r="I259" s="163">
        <v>8700</v>
      </c>
      <c r="J259" s="155">
        <f t="shared" si="95"/>
        <v>12</v>
      </c>
      <c r="K259" s="208">
        <v>12</v>
      </c>
      <c r="L259" s="208"/>
      <c r="M259" s="208"/>
      <c r="N259" s="2">
        <f ca="1">IF(OFFSET(H259,-4,0,)="Активен",1,0)</f>
        <v>1</v>
      </c>
      <c r="O259" s="271" t="str">
        <f t="shared" ca="1" si="96"/>
        <v/>
      </c>
    </row>
    <row r="260" spans="1:15" ht="15.75">
      <c r="A260" s="274">
        <f t="shared" si="91"/>
        <v>5307</v>
      </c>
      <c r="B260" s="274" t="str">
        <f t="shared" si="92"/>
        <v>Вълчидол</v>
      </c>
      <c r="C260" s="274">
        <f t="shared" si="93"/>
        <v>2025</v>
      </c>
      <c r="D260" s="274">
        <f t="shared" si="94"/>
        <v>4</v>
      </c>
      <c r="E260" s="161" t="s">
        <v>976</v>
      </c>
      <c r="F260" s="259" t="str">
        <f t="shared" ref="F260:H261" si="97">F259</f>
        <v>by activity</v>
      </c>
      <c r="G260" s="241">
        <f t="shared" si="97"/>
        <v>3</v>
      </c>
      <c r="H260" s="165">
        <f t="shared" si="97"/>
        <v>3322</v>
      </c>
      <c r="I260" s="163">
        <v>300</v>
      </c>
      <c r="J260" s="155">
        <f t="shared" si="95"/>
        <v>0</v>
      </c>
      <c r="K260" s="208"/>
      <c r="L260" s="208"/>
      <c r="M260" s="208"/>
      <c r="N260" s="2">
        <f ca="1">IF(OFFSET(H260,-5,0,)="Активен",1,0)</f>
        <v>1</v>
      </c>
      <c r="O260" s="271" t="str">
        <f t="shared" ca="1" si="96"/>
        <v/>
      </c>
    </row>
    <row r="261" spans="1:15" ht="15.75">
      <c r="A261" s="274">
        <f t="shared" si="91"/>
        <v>5307</v>
      </c>
      <c r="B261" s="274" t="str">
        <f t="shared" si="92"/>
        <v>Вълчидол</v>
      </c>
      <c r="C261" s="274">
        <f t="shared" si="93"/>
        <v>2025</v>
      </c>
      <c r="D261" s="274">
        <f t="shared" si="94"/>
        <v>4</v>
      </c>
      <c r="E261" s="157" t="s">
        <v>978</v>
      </c>
      <c r="F261" s="259" t="str">
        <f t="shared" si="97"/>
        <v>by activity</v>
      </c>
      <c r="G261" s="241">
        <f t="shared" si="97"/>
        <v>3</v>
      </c>
      <c r="H261" s="165">
        <f t="shared" si="97"/>
        <v>3322</v>
      </c>
      <c r="I261" s="163">
        <v>320</v>
      </c>
      <c r="J261" s="155">
        <f t="shared" si="95"/>
        <v>0</v>
      </c>
      <c r="K261" s="208"/>
      <c r="L261" s="208"/>
      <c r="M261" s="208"/>
      <c r="N261" s="2">
        <f ca="1">IF(OFFSET(H261,-6,0,)="Активен",1,0)</f>
        <v>1</v>
      </c>
      <c r="O261" s="271" t="str">
        <f t="shared" ca="1" si="96"/>
        <v/>
      </c>
    </row>
    <row r="262" spans="1:15" ht="15.75">
      <c r="A262" s="274">
        <f t="shared" si="91"/>
        <v>5307</v>
      </c>
      <c r="B262" s="274" t="str">
        <f t="shared" si="92"/>
        <v>Вълчидол</v>
      </c>
      <c r="C262" s="274">
        <f t="shared" si="93"/>
        <v>2025</v>
      </c>
      <c r="D262" s="274">
        <f t="shared" si="94"/>
        <v>4</v>
      </c>
      <c r="E262" s="161" t="s">
        <v>977</v>
      </c>
      <c r="F262" s="259" t="str">
        <f>F260</f>
        <v>by activity</v>
      </c>
      <c r="G262" s="241">
        <f>G260</f>
        <v>3</v>
      </c>
      <c r="H262" s="165">
        <f>H260</f>
        <v>3322</v>
      </c>
      <c r="I262" s="163">
        <v>8800</v>
      </c>
      <c r="J262" s="155">
        <f t="shared" si="95"/>
        <v>0</v>
      </c>
      <c r="K262" s="208"/>
      <c r="L262" s="208"/>
      <c r="M262" s="208"/>
      <c r="N262" s="2">
        <f ca="1">IF(OFFSET(H262,-7,0,)="Активен",1,0)</f>
        <v>1</v>
      </c>
      <c r="O262" s="271" t="str">
        <f t="shared" ca="1" si="96"/>
        <v/>
      </c>
    </row>
    <row r="263" spans="1:15" ht="15.75">
      <c r="E263" s="157"/>
      <c r="F263" s="157"/>
      <c r="G263" s="239"/>
      <c r="H263" s="158"/>
      <c r="I263" s="159"/>
      <c r="J263" s="164" t="s">
        <v>18</v>
      </c>
      <c r="K263" s="149"/>
      <c r="L263" s="149"/>
      <c r="M263" s="149"/>
      <c r="O263" s="271"/>
    </row>
    <row r="264" spans="1:15" ht="15.75">
      <c r="E264" s="182" t="s">
        <v>66</v>
      </c>
      <c r="F264" s="182"/>
      <c r="G264" s="242"/>
      <c r="H264" s="162"/>
      <c r="I264" s="159"/>
      <c r="J264" s="164" t="s">
        <v>18</v>
      </c>
      <c r="K264" s="149"/>
      <c r="L264" s="149"/>
      <c r="M264" s="149"/>
      <c r="O264" s="271"/>
    </row>
    <row r="265" spans="1:15" s="2" customFormat="1" ht="15.75">
      <c r="E265" s="239" t="s">
        <v>969</v>
      </c>
      <c r="F265" s="161"/>
      <c r="G265" s="239"/>
      <c r="H265" s="270" t="s">
        <v>966</v>
      </c>
      <c r="I265" s="163"/>
      <c r="J265" s="164" t="str">
        <f>+IF(H265="Неактивен","ДЕЙНОСТТА Е ЗАКРИТА СЧИТАНO OT   →","")</f>
        <v/>
      </c>
      <c r="K265" s="149"/>
      <c r="L265" s="268"/>
      <c r="M265" s="149"/>
      <c r="O265" s="271"/>
    </row>
    <row r="266" spans="1:15" ht="15.75">
      <c r="A266" s="274"/>
      <c r="B266" s="274"/>
      <c r="C266" s="274"/>
      <c r="D266" s="274"/>
      <c r="E266" s="161" t="s">
        <v>4</v>
      </c>
      <c r="F266" s="161"/>
      <c r="G266" s="239"/>
      <c r="H266" s="162"/>
      <c r="I266" s="163"/>
      <c r="J266" s="164" t="s">
        <v>18</v>
      </c>
      <c r="K266" s="149"/>
      <c r="L266" s="149"/>
      <c r="M266" s="149"/>
      <c r="O266" s="271"/>
    </row>
    <row r="267" spans="1:15" ht="15.75">
      <c r="A267" s="274">
        <f t="shared" ref="A267:A272" si="98">$K$11</f>
        <v>5307</v>
      </c>
      <c r="B267" s="274" t="str">
        <f t="shared" ref="B267:B272" si="99">IFERROR(VLOOKUP($K$11,PRBK,2,0),0)</f>
        <v>Вълчидол</v>
      </c>
      <c r="C267" s="274">
        <f t="shared" ref="C267:C272" si="100">YEAR($M$11)</f>
        <v>2025</v>
      </c>
      <c r="D267" s="274">
        <f t="shared" ref="D267:D272" si="101">ROUNDUP(MONTH($M$11)/3,0)</f>
        <v>4</v>
      </c>
      <c r="E267" s="161" t="s">
        <v>949</v>
      </c>
      <c r="F267" s="259" t="s">
        <v>963</v>
      </c>
      <c r="G267" s="239">
        <v>3</v>
      </c>
      <c r="H267" s="162">
        <f>VALUE(LEFT(E264,3))+INT(VALUE(LEFT(E264,3))/100)*1000</f>
        <v>3324</v>
      </c>
      <c r="I267" s="163">
        <v>100</v>
      </c>
      <c r="J267" s="155">
        <f t="shared" ref="J267:J272" si="102">K267+L267+M267</f>
        <v>0</v>
      </c>
      <c r="K267" s="209"/>
      <c r="L267" s="209"/>
      <c r="M267" s="208"/>
      <c r="N267" s="2">
        <f ca="1">IF(OFFSET(H267,-2,0,)="Активен",1,0)</f>
        <v>1</v>
      </c>
      <c r="O267" s="271" t="str">
        <f t="shared" ref="O267:O272" ca="1" si="103">+IF(N267=0,"Избран е неактивен статус на дейността!","")</f>
        <v/>
      </c>
    </row>
    <row r="268" spans="1:15" ht="15.75">
      <c r="A268" s="274">
        <f t="shared" si="98"/>
        <v>5307</v>
      </c>
      <c r="B268" s="274" t="str">
        <f t="shared" si="99"/>
        <v>Вълчидол</v>
      </c>
      <c r="C268" s="274">
        <f t="shared" si="100"/>
        <v>2025</v>
      </c>
      <c r="D268" s="274">
        <f t="shared" si="101"/>
        <v>4</v>
      </c>
      <c r="E268" s="157" t="s">
        <v>978</v>
      </c>
      <c r="F268" s="259" t="str">
        <f>F267</f>
        <v>by activity</v>
      </c>
      <c r="G268" s="241">
        <f>G267</f>
        <v>3</v>
      </c>
      <c r="H268" s="165">
        <f>H267</f>
        <v>3324</v>
      </c>
      <c r="I268" s="163">
        <v>120</v>
      </c>
      <c r="J268" s="155">
        <f t="shared" si="102"/>
        <v>0</v>
      </c>
      <c r="K268" s="208"/>
      <c r="L268" s="208"/>
      <c r="M268" s="208"/>
      <c r="N268" s="2">
        <f ca="1">IF(OFFSET(H268,-3,0,)="Активен",1,0)</f>
        <v>1</v>
      </c>
      <c r="O268" s="271" t="str">
        <f t="shared" ca="1" si="103"/>
        <v/>
      </c>
    </row>
    <row r="269" spans="1:15" ht="15.75">
      <c r="A269" s="274">
        <f t="shared" si="98"/>
        <v>5307</v>
      </c>
      <c r="B269" s="274" t="str">
        <f t="shared" si="99"/>
        <v>Вълчидол</v>
      </c>
      <c r="C269" s="274">
        <f t="shared" si="100"/>
        <v>2025</v>
      </c>
      <c r="D269" s="274">
        <f t="shared" si="101"/>
        <v>4</v>
      </c>
      <c r="E269" s="161" t="s">
        <v>975</v>
      </c>
      <c r="F269" s="259" t="s">
        <v>963</v>
      </c>
      <c r="G269" s="239">
        <v>3</v>
      </c>
      <c r="H269" s="162">
        <f>VALUE(LEFT(E264,3))+INT(VALUE(LEFT(E264,3))/100)*1000</f>
        <v>3324</v>
      </c>
      <c r="I269" s="163">
        <v>8700</v>
      </c>
      <c r="J269" s="155">
        <f t="shared" si="102"/>
        <v>0</v>
      </c>
      <c r="K269" s="208"/>
      <c r="L269" s="208"/>
      <c r="M269" s="208"/>
      <c r="N269" s="2">
        <f ca="1">IF(OFFSET(H269,-4,0,)="Активен",1,0)</f>
        <v>1</v>
      </c>
      <c r="O269" s="271" t="str">
        <f t="shared" ca="1" si="103"/>
        <v/>
      </c>
    </row>
    <row r="270" spans="1:15" ht="15.75">
      <c r="A270" s="274">
        <f t="shared" si="98"/>
        <v>5307</v>
      </c>
      <c r="B270" s="274" t="str">
        <f t="shared" si="99"/>
        <v>Вълчидол</v>
      </c>
      <c r="C270" s="274">
        <f t="shared" si="100"/>
        <v>2025</v>
      </c>
      <c r="D270" s="274">
        <f t="shared" si="101"/>
        <v>4</v>
      </c>
      <c r="E270" s="161" t="s">
        <v>976</v>
      </c>
      <c r="F270" s="259" t="str">
        <f t="shared" ref="F270:H271" si="104">F269</f>
        <v>by activity</v>
      </c>
      <c r="G270" s="241">
        <f t="shared" si="104"/>
        <v>3</v>
      </c>
      <c r="H270" s="165">
        <f t="shared" si="104"/>
        <v>3324</v>
      </c>
      <c r="I270" s="163">
        <v>300</v>
      </c>
      <c r="J270" s="155">
        <f t="shared" si="102"/>
        <v>0</v>
      </c>
      <c r="K270" s="208"/>
      <c r="L270" s="208"/>
      <c r="M270" s="208"/>
      <c r="N270" s="2">
        <f ca="1">IF(OFFSET(H270,-5,0,)="Активен",1,0)</f>
        <v>1</v>
      </c>
      <c r="O270" s="271" t="str">
        <f t="shared" ca="1" si="103"/>
        <v/>
      </c>
    </row>
    <row r="271" spans="1:15" ht="15.75">
      <c r="A271" s="274">
        <f t="shared" si="98"/>
        <v>5307</v>
      </c>
      <c r="B271" s="274" t="str">
        <f t="shared" si="99"/>
        <v>Вълчидол</v>
      </c>
      <c r="C271" s="274">
        <f t="shared" si="100"/>
        <v>2025</v>
      </c>
      <c r="D271" s="274">
        <f t="shared" si="101"/>
        <v>4</v>
      </c>
      <c r="E271" s="157" t="s">
        <v>978</v>
      </c>
      <c r="F271" s="259" t="str">
        <f t="shared" si="104"/>
        <v>by activity</v>
      </c>
      <c r="G271" s="241">
        <f t="shared" si="104"/>
        <v>3</v>
      </c>
      <c r="H271" s="165">
        <f t="shared" si="104"/>
        <v>3324</v>
      </c>
      <c r="I271" s="163">
        <v>320</v>
      </c>
      <c r="J271" s="155">
        <f t="shared" si="102"/>
        <v>0</v>
      </c>
      <c r="K271" s="208"/>
      <c r="L271" s="208"/>
      <c r="M271" s="208"/>
      <c r="N271" s="2">
        <f ca="1">IF(OFFSET(H271,-6,0,)="Активен",1,0)</f>
        <v>1</v>
      </c>
      <c r="O271" s="271" t="str">
        <f t="shared" ca="1" si="103"/>
        <v/>
      </c>
    </row>
    <row r="272" spans="1:15" ht="15.75">
      <c r="A272" s="274">
        <f t="shared" si="98"/>
        <v>5307</v>
      </c>
      <c r="B272" s="274" t="str">
        <f t="shared" si="99"/>
        <v>Вълчидол</v>
      </c>
      <c r="C272" s="274">
        <f t="shared" si="100"/>
        <v>2025</v>
      </c>
      <c r="D272" s="274">
        <f t="shared" si="101"/>
        <v>4</v>
      </c>
      <c r="E272" s="161" t="s">
        <v>977</v>
      </c>
      <c r="F272" s="259" t="str">
        <f>F270</f>
        <v>by activity</v>
      </c>
      <c r="G272" s="241">
        <f>G270</f>
        <v>3</v>
      </c>
      <c r="H272" s="165">
        <f>H270</f>
        <v>3324</v>
      </c>
      <c r="I272" s="163">
        <v>8800</v>
      </c>
      <c r="J272" s="155">
        <f t="shared" si="102"/>
        <v>0</v>
      </c>
      <c r="K272" s="208"/>
      <c r="L272" s="208"/>
      <c r="M272" s="208"/>
      <c r="N272" s="2">
        <f ca="1">IF(OFFSET(H272,-7,0,)="Активен",1,0)</f>
        <v>1</v>
      </c>
      <c r="O272" s="271" t="str">
        <f t="shared" ca="1" si="103"/>
        <v/>
      </c>
    </row>
    <row r="273" spans="1:15" ht="15.75">
      <c r="E273" s="157"/>
      <c r="F273" s="157"/>
      <c r="G273" s="239"/>
      <c r="H273" s="158"/>
      <c r="I273" s="159"/>
      <c r="J273" s="164" t="s">
        <v>18</v>
      </c>
      <c r="K273" s="149"/>
      <c r="L273" s="149"/>
      <c r="M273" s="149"/>
      <c r="O273" s="271"/>
    </row>
    <row r="274" spans="1:15" ht="15.75">
      <c r="E274" s="182" t="s">
        <v>67</v>
      </c>
      <c r="F274" s="182"/>
      <c r="G274" s="242"/>
      <c r="H274" s="162"/>
      <c r="I274" s="159"/>
      <c r="J274" s="164" t="s">
        <v>18</v>
      </c>
      <c r="K274" s="149"/>
      <c r="L274" s="149"/>
      <c r="M274" s="149"/>
      <c r="O274" s="271"/>
    </row>
    <row r="275" spans="1:15" s="2" customFormat="1" ht="15.75">
      <c r="E275" s="239" t="s">
        <v>969</v>
      </c>
      <c r="F275" s="161"/>
      <c r="G275" s="239"/>
      <c r="H275" s="270" t="s">
        <v>966</v>
      </c>
      <c r="I275" s="163"/>
      <c r="J275" s="164" t="str">
        <f>+IF(H275="Неактивен","ДЕЙНОСТТА Е ЗАКРИТА СЧИТАНO OT   →","")</f>
        <v/>
      </c>
      <c r="K275" s="149"/>
      <c r="L275" s="268"/>
      <c r="M275" s="149"/>
      <c r="O275" s="271"/>
    </row>
    <row r="276" spans="1:15" ht="15.75">
      <c r="A276" s="274"/>
      <c r="B276" s="274"/>
      <c r="C276" s="274"/>
      <c r="D276" s="274"/>
      <c r="E276" s="161" t="s">
        <v>4</v>
      </c>
      <c r="F276" s="161"/>
      <c r="G276" s="239"/>
      <c r="H276" s="162"/>
      <c r="I276" s="163"/>
      <c r="J276" s="164" t="s">
        <v>18</v>
      </c>
      <c r="K276" s="149"/>
      <c r="L276" s="149"/>
      <c r="M276" s="149"/>
      <c r="O276" s="271"/>
    </row>
    <row r="277" spans="1:15" ht="15.75">
      <c r="A277" s="274">
        <f t="shared" ref="A277:A282" si="105">$K$11</f>
        <v>5307</v>
      </c>
      <c r="B277" s="274" t="str">
        <f t="shared" ref="B277:B282" si="106">IFERROR(VLOOKUP($K$11,PRBK,2,0),0)</f>
        <v>Вълчидол</v>
      </c>
      <c r="C277" s="274">
        <f t="shared" ref="C277:C282" si="107">YEAR($M$11)</f>
        <v>2025</v>
      </c>
      <c r="D277" s="274">
        <f t="shared" ref="D277:D282" si="108">ROUNDUP(MONTH($M$11)/3,0)</f>
        <v>4</v>
      </c>
      <c r="E277" s="161" t="s">
        <v>949</v>
      </c>
      <c r="F277" s="259" t="s">
        <v>963</v>
      </c>
      <c r="G277" s="239">
        <v>3</v>
      </c>
      <c r="H277" s="162">
        <f>VALUE(LEFT(E274,3))+INT(VALUE(LEFT(E274,3))/100)*1000</f>
        <v>3326</v>
      </c>
      <c r="I277" s="163">
        <v>100</v>
      </c>
      <c r="J277" s="155">
        <f t="shared" ref="J277:J282" si="109">K277+L277+M277</f>
        <v>31</v>
      </c>
      <c r="K277" s="209">
        <v>31</v>
      </c>
      <c r="L277" s="209"/>
      <c r="M277" s="208"/>
      <c r="N277" s="2">
        <f ca="1">IF(OFFSET(H277,-2,0,)="Активен",1,0)</f>
        <v>1</v>
      </c>
      <c r="O277" s="271" t="str">
        <f t="shared" ref="O277:O282" ca="1" si="110">+IF(N277=0,"Избран е неактивен статус на дейността!","")</f>
        <v/>
      </c>
    </row>
    <row r="278" spans="1:15" ht="15.75">
      <c r="A278" s="274">
        <f t="shared" si="105"/>
        <v>5307</v>
      </c>
      <c r="B278" s="274" t="str">
        <f t="shared" si="106"/>
        <v>Вълчидол</v>
      </c>
      <c r="C278" s="274">
        <f t="shared" si="107"/>
        <v>2025</v>
      </c>
      <c r="D278" s="274">
        <f t="shared" si="108"/>
        <v>4</v>
      </c>
      <c r="E278" s="157" t="s">
        <v>978</v>
      </c>
      <c r="F278" s="259" t="str">
        <f>F277</f>
        <v>by activity</v>
      </c>
      <c r="G278" s="241">
        <f>G277</f>
        <v>3</v>
      </c>
      <c r="H278" s="165">
        <f>H277</f>
        <v>3326</v>
      </c>
      <c r="I278" s="163">
        <v>120</v>
      </c>
      <c r="J278" s="155">
        <f t="shared" si="109"/>
        <v>23</v>
      </c>
      <c r="K278" s="208">
        <v>23</v>
      </c>
      <c r="L278" s="208"/>
      <c r="M278" s="208"/>
      <c r="N278" s="2">
        <f ca="1">IF(OFFSET(H278,-3,0,)="Активен",1,0)</f>
        <v>1</v>
      </c>
      <c r="O278" s="271" t="str">
        <f t="shared" ca="1" si="110"/>
        <v/>
      </c>
    </row>
    <row r="279" spans="1:15" ht="15.75">
      <c r="A279" s="274">
        <f t="shared" si="105"/>
        <v>5307</v>
      </c>
      <c r="B279" s="274" t="str">
        <f t="shared" si="106"/>
        <v>Вълчидол</v>
      </c>
      <c r="C279" s="274">
        <f t="shared" si="107"/>
        <v>2025</v>
      </c>
      <c r="D279" s="274">
        <f t="shared" si="108"/>
        <v>4</v>
      </c>
      <c r="E279" s="161" t="s">
        <v>975</v>
      </c>
      <c r="F279" s="259" t="s">
        <v>963</v>
      </c>
      <c r="G279" s="239">
        <v>3</v>
      </c>
      <c r="H279" s="162">
        <f>VALUE(LEFT(E274,3))+INT(VALUE(LEFT(E274,3))/100)*1000</f>
        <v>3326</v>
      </c>
      <c r="I279" s="163">
        <v>8700</v>
      </c>
      <c r="J279" s="155">
        <f t="shared" si="109"/>
        <v>3</v>
      </c>
      <c r="K279" s="208">
        <v>3</v>
      </c>
      <c r="L279" s="208"/>
      <c r="M279" s="208"/>
      <c r="N279" s="2">
        <f ca="1">IF(OFFSET(H279,-4,0,)="Активен",1,0)</f>
        <v>1</v>
      </c>
      <c r="O279" s="271" t="str">
        <f t="shared" ca="1" si="110"/>
        <v/>
      </c>
    </row>
    <row r="280" spans="1:15" ht="15.75">
      <c r="A280" s="274">
        <f t="shared" si="105"/>
        <v>5307</v>
      </c>
      <c r="B280" s="274" t="str">
        <f t="shared" si="106"/>
        <v>Вълчидол</v>
      </c>
      <c r="C280" s="274">
        <f t="shared" si="107"/>
        <v>2025</v>
      </c>
      <c r="D280" s="274">
        <f t="shared" si="108"/>
        <v>4</v>
      </c>
      <c r="E280" s="161" t="s">
        <v>976</v>
      </c>
      <c r="F280" s="259" t="str">
        <f t="shared" ref="F280:H281" si="111">F279</f>
        <v>by activity</v>
      </c>
      <c r="G280" s="241">
        <f t="shared" si="111"/>
        <v>3</v>
      </c>
      <c r="H280" s="165">
        <f t="shared" si="111"/>
        <v>3326</v>
      </c>
      <c r="I280" s="163">
        <v>300</v>
      </c>
      <c r="J280" s="155">
        <f t="shared" si="109"/>
        <v>0</v>
      </c>
      <c r="K280" s="208"/>
      <c r="L280" s="208"/>
      <c r="M280" s="208"/>
      <c r="N280" s="2">
        <f ca="1">IF(OFFSET(H280,-5,0,)="Активен",1,0)</f>
        <v>1</v>
      </c>
      <c r="O280" s="271" t="str">
        <f t="shared" ca="1" si="110"/>
        <v/>
      </c>
    </row>
    <row r="281" spans="1:15" ht="15.75">
      <c r="A281" s="274">
        <f t="shared" si="105"/>
        <v>5307</v>
      </c>
      <c r="B281" s="274" t="str">
        <f t="shared" si="106"/>
        <v>Вълчидол</v>
      </c>
      <c r="C281" s="274">
        <f t="shared" si="107"/>
        <v>2025</v>
      </c>
      <c r="D281" s="274">
        <f t="shared" si="108"/>
        <v>4</v>
      </c>
      <c r="E281" s="157" t="s">
        <v>978</v>
      </c>
      <c r="F281" s="259" t="str">
        <f t="shared" si="111"/>
        <v>by activity</v>
      </c>
      <c r="G281" s="241">
        <f t="shared" si="111"/>
        <v>3</v>
      </c>
      <c r="H281" s="165">
        <f t="shared" si="111"/>
        <v>3326</v>
      </c>
      <c r="I281" s="163">
        <v>320</v>
      </c>
      <c r="J281" s="155">
        <f t="shared" si="109"/>
        <v>0</v>
      </c>
      <c r="K281" s="208">
        <v>0</v>
      </c>
      <c r="L281" s="208"/>
      <c r="M281" s="208"/>
      <c r="N281" s="2">
        <f ca="1">IF(OFFSET(H281,-6,0,)="Активен",1,0)</f>
        <v>1</v>
      </c>
      <c r="O281" s="271" t="str">
        <f t="shared" ca="1" si="110"/>
        <v/>
      </c>
    </row>
    <row r="282" spans="1:15" ht="15.75">
      <c r="A282" s="274">
        <f t="shared" si="105"/>
        <v>5307</v>
      </c>
      <c r="B282" s="274" t="str">
        <f t="shared" si="106"/>
        <v>Вълчидол</v>
      </c>
      <c r="C282" s="274">
        <f t="shared" si="107"/>
        <v>2025</v>
      </c>
      <c r="D282" s="274">
        <f t="shared" si="108"/>
        <v>4</v>
      </c>
      <c r="E282" s="161" t="s">
        <v>977</v>
      </c>
      <c r="F282" s="259" t="str">
        <f>F280</f>
        <v>by activity</v>
      </c>
      <c r="G282" s="241">
        <f>G280</f>
        <v>3</v>
      </c>
      <c r="H282" s="165">
        <f>H280</f>
        <v>3326</v>
      </c>
      <c r="I282" s="163">
        <v>8800</v>
      </c>
      <c r="J282" s="155">
        <f t="shared" si="109"/>
        <v>0</v>
      </c>
      <c r="K282" s="208"/>
      <c r="L282" s="208"/>
      <c r="M282" s="208"/>
      <c r="N282" s="2">
        <f ca="1">IF(OFFSET(H282,-7,0,)="Активен",1,0)</f>
        <v>1</v>
      </c>
      <c r="O282" s="271" t="str">
        <f t="shared" ca="1" si="110"/>
        <v/>
      </c>
    </row>
    <row r="283" spans="1:15" ht="15.75">
      <c r="E283" s="157"/>
      <c r="F283" s="157"/>
      <c r="G283" s="239"/>
      <c r="H283" s="158"/>
      <c r="I283" s="159"/>
      <c r="J283" s="164" t="s">
        <v>18</v>
      </c>
      <c r="K283" s="149"/>
      <c r="L283" s="149"/>
      <c r="M283" s="149"/>
      <c r="O283" s="271"/>
    </row>
    <row r="284" spans="1:15" ht="15.75">
      <c r="E284" s="182" t="s">
        <v>68</v>
      </c>
      <c r="F284" s="182"/>
      <c r="G284" s="242"/>
      <c r="H284" s="162"/>
      <c r="I284" s="159"/>
      <c r="J284" s="164" t="s">
        <v>18</v>
      </c>
      <c r="K284" s="149"/>
      <c r="L284" s="149"/>
      <c r="M284" s="149"/>
      <c r="O284" s="271"/>
    </row>
    <row r="285" spans="1:15" s="2" customFormat="1" ht="15.75">
      <c r="E285" s="239" t="s">
        <v>969</v>
      </c>
      <c r="F285" s="161"/>
      <c r="G285" s="239"/>
      <c r="H285" s="270" t="s">
        <v>966</v>
      </c>
      <c r="I285" s="163"/>
      <c r="J285" s="164" t="str">
        <f>+IF(H285="Неактивен","ДЕЙНОСТТА Е ЗАКРИТА СЧИТАНO OT   →","")</f>
        <v/>
      </c>
      <c r="K285" s="149"/>
      <c r="L285" s="268"/>
      <c r="M285" s="149"/>
      <c r="O285" s="271"/>
    </row>
    <row r="286" spans="1:15" ht="15.75">
      <c r="A286" s="274"/>
      <c r="B286" s="274"/>
      <c r="C286" s="274"/>
      <c r="D286" s="274"/>
      <c r="E286" s="161" t="s">
        <v>4</v>
      </c>
      <c r="F286" s="161"/>
      <c r="G286" s="239"/>
      <c r="H286" s="162"/>
      <c r="I286" s="163"/>
      <c r="J286" s="164" t="s">
        <v>18</v>
      </c>
      <c r="K286" s="149"/>
      <c r="L286" s="149"/>
      <c r="M286" s="149"/>
      <c r="O286" s="271"/>
    </row>
    <row r="287" spans="1:15" ht="15.75">
      <c r="A287" s="274">
        <f t="shared" ref="A287:A292" si="112">$K$11</f>
        <v>5307</v>
      </c>
      <c r="B287" s="274" t="str">
        <f t="shared" ref="B287:B292" si="113">IFERROR(VLOOKUP($K$11,PRBK,2,0),0)</f>
        <v>Вълчидол</v>
      </c>
      <c r="C287" s="274">
        <f t="shared" ref="C287:C292" si="114">YEAR($M$11)</f>
        <v>2025</v>
      </c>
      <c r="D287" s="274">
        <f t="shared" ref="D287:D292" si="115">ROUNDUP(MONTH($M$11)/3,0)</f>
        <v>4</v>
      </c>
      <c r="E287" s="161" t="s">
        <v>949</v>
      </c>
      <c r="F287" s="259" t="s">
        <v>963</v>
      </c>
      <c r="G287" s="239">
        <v>3</v>
      </c>
      <c r="H287" s="162">
        <f>VALUE(LEFT(E284,3))+INT(VALUE(LEFT(E284,3))/100)*1000</f>
        <v>3332</v>
      </c>
      <c r="I287" s="163">
        <v>100</v>
      </c>
      <c r="J287" s="155">
        <f t="shared" ref="J287:J292" si="116">K287+L287+M287</f>
        <v>2</v>
      </c>
      <c r="K287" s="209">
        <v>2</v>
      </c>
      <c r="L287" s="209"/>
      <c r="M287" s="208"/>
      <c r="N287" s="2">
        <f ca="1">IF(OFFSET(H287,-2,0,)="Активен",1,0)</f>
        <v>1</v>
      </c>
      <c r="O287" s="271" t="str">
        <f t="shared" ref="O287:O292" ca="1" si="117">+IF(N287=0,"Избран е неактивен статус на дейността!","")</f>
        <v/>
      </c>
    </row>
    <row r="288" spans="1:15" ht="15.75">
      <c r="A288" s="274">
        <f t="shared" si="112"/>
        <v>5307</v>
      </c>
      <c r="B288" s="274" t="str">
        <f t="shared" si="113"/>
        <v>Вълчидол</v>
      </c>
      <c r="C288" s="274">
        <f t="shared" si="114"/>
        <v>2025</v>
      </c>
      <c r="D288" s="274">
        <f t="shared" si="115"/>
        <v>4</v>
      </c>
      <c r="E288" s="157" t="s">
        <v>978</v>
      </c>
      <c r="F288" s="259" t="str">
        <f>F287</f>
        <v>by activity</v>
      </c>
      <c r="G288" s="241">
        <f>G287</f>
        <v>3</v>
      </c>
      <c r="H288" s="165">
        <f>H287</f>
        <v>3332</v>
      </c>
      <c r="I288" s="163">
        <v>120</v>
      </c>
      <c r="J288" s="155">
        <f t="shared" si="116"/>
        <v>2</v>
      </c>
      <c r="K288" s="208">
        <v>2</v>
      </c>
      <c r="L288" s="208"/>
      <c r="M288" s="208"/>
      <c r="N288" s="2">
        <f ca="1">IF(OFFSET(H288,-3,0,)="Активен",1,0)</f>
        <v>1</v>
      </c>
      <c r="O288" s="271" t="str">
        <f t="shared" ca="1" si="117"/>
        <v/>
      </c>
    </row>
    <row r="289" spans="1:15" ht="15.75">
      <c r="A289" s="274">
        <f t="shared" si="112"/>
        <v>5307</v>
      </c>
      <c r="B289" s="274" t="str">
        <f t="shared" si="113"/>
        <v>Вълчидол</v>
      </c>
      <c r="C289" s="274">
        <f t="shared" si="114"/>
        <v>2025</v>
      </c>
      <c r="D289" s="274">
        <f t="shared" si="115"/>
        <v>4</v>
      </c>
      <c r="E289" s="161" t="s">
        <v>975</v>
      </c>
      <c r="F289" s="259" t="s">
        <v>963</v>
      </c>
      <c r="G289" s="239">
        <v>3</v>
      </c>
      <c r="H289" s="162">
        <f>VALUE(LEFT(E284,3))+INT(VALUE(LEFT(E284,3))/100)*1000</f>
        <v>3332</v>
      </c>
      <c r="I289" s="163">
        <v>8700</v>
      </c>
      <c r="J289" s="155">
        <f t="shared" si="116"/>
        <v>0</v>
      </c>
      <c r="K289" s="208"/>
      <c r="L289" s="208"/>
      <c r="M289" s="208"/>
      <c r="N289" s="2">
        <f ca="1">IF(OFFSET(H289,-4,0,)="Активен",1,0)</f>
        <v>1</v>
      </c>
      <c r="O289" s="271" t="str">
        <f t="shared" ca="1" si="117"/>
        <v/>
      </c>
    </row>
    <row r="290" spans="1:15" ht="15.75">
      <c r="A290" s="274">
        <f t="shared" si="112"/>
        <v>5307</v>
      </c>
      <c r="B290" s="274" t="str">
        <f t="shared" si="113"/>
        <v>Вълчидол</v>
      </c>
      <c r="C290" s="274">
        <f t="shared" si="114"/>
        <v>2025</v>
      </c>
      <c r="D290" s="274">
        <f t="shared" si="115"/>
        <v>4</v>
      </c>
      <c r="E290" s="161" t="s">
        <v>976</v>
      </c>
      <c r="F290" s="259" t="str">
        <f t="shared" ref="F290:H291" si="118">F289</f>
        <v>by activity</v>
      </c>
      <c r="G290" s="241">
        <f t="shared" si="118"/>
        <v>3</v>
      </c>
      <c r="H290" s="165">
        <f t="shared" si="118"/>
        <v>3332</v>
      </c>
      <c r="I290" s="163">
        <v>300</v>
      </c>
      <c r="J290" s="155">
        <f t="shared" si="116"/>
        <v>0</v>
      </c>
      <c r="K290" s="208"/>
      <c r="L290" s="208"/>
      <c r="M290" s="208"/>
      <c r="N290" s="2">
        <f ca="1">IF(OFFSET(H290,-5,0,)="Активен",1,0)</f>
        <v>1</v>
      </c>
      <c r="O290" s="271" t="str">
        <f t="shared" ca="1" si="117"/>
        <v/>
      </c>
    </row>
    <row r="291" spans="1:15" ht="15.75">
      <c r="A291" s="274">
        <f t="shared" si="112"/>
        <v>5307</v>
      </c>
      <c r="B291" s="274" t="str">
        <f t="shared" si="113"/>
        <v>Вълчидол</v>
      </c>
      <c r="C291" s="274">
        <f t="shared" si="114"/>
        <v>2025</v>
      </c>
      <c r="D291" s="274">
        <f t="shared" si="115"/>
        <v>4</v>
      </c>
      <c r="E291" s="157" t="s">
        <v>978</v>
      </c>
      <c r="F291" s="259" t="str">
        <f t="shared" si="118"/>
        <v>by activity</v>
      </c>
      <c r="G291" s="241">
        <f t="shared" si="118"/>
        <v>3</v>
      </c>
      <c r="H291" s="165">
        <f t="shared" si="118"/>
        <v>3332</v>
      </c>
      <c r="I291" s="163">
        <v>320</v>
      </c>
      <c r="J291" s="155">
        <f t="shared" si="116"/>
        <v>0</v>
      </c>
      <c r="K291" s="208"/>
      <c r="L291" s="208"/>
      <c r="M291" s="208"/>
      <c r="N291" s="2">
        <f ca="1">IF(OFFSET(H291,-6,0,)="Активен",1,0)</f>
        <v>1</v>
      </c>
      <c r="O291" s="271" t="str">
        <f t="shared" ca="1" si="117"/>
        <v/>
      </c>
    </row>
    <row r="292" spans="1:15" ht="15.75">
      <c r="A292" s="274">
        <f t="shared" si="112"/>
        <v>5307</v>
      </c>
      <c r="B292" s="274" t="str">
        <f t="shared" si="113"/>
        <v>Вълчидол</v>
      </c>
      <c r="C292" s="274">
        <f t="shared" si="114"/>
        <v>2025</v>
      </c>
      <c r="D292" s="274">
        <f t="shared" si="115"/>
        <v>4</v>
      </c>
      <c r="E292" s="161" t="s">
        <v>977</v>
      </c>
      <c r="F292" s="259" t="str">
        <f>F290</f>
        <v>by activity</v>
      </c>
      <c r="G292" s="241">
        <f>G290</f>
        <v>3</v>
      </c>
      <c r="H292" s="165">
        <f>H290</f>
        <v>3332</v>
      </c>
      <c r="I292" s="163">
        <v>8800</v>
      </c>
      <c r="J292" s="155">
        <f t="shared" si="116"/>
        <v>0</v>
      </c>
      <c r="K292" s="208"/>
      <c r="L292" s="208"/>
      <c r="M292" s="208"/>
      <c r="N292" s="2">
        <f ca="1">IF(OFFSET(H292,-7,0,)="Активен",1,0)</f>
        <v>1</v>
      </c>
      <c r="O292" s="271" t="str">
        <f t="shared" ca="1" si="117"/>
        <v/>
      </c>
    </row>
    <row r="293" spans="1:15" ht="15.75">
      <c r="E293" s="157"/>
      <c r="F293" s="157"/>
      <c r="G293" s="239"/>
      <c r="H293" s="158"/>
      <c r="I293" s="159"/>
      <c r="J293" s="164" t="s">
        <v>18</v>
      </c>
      <c r="K293" s="149"/>
      <c r="L293" s="149"/>
      <c r="M293" s="149"/>
      <c r="O293" s="271"/>
    </row>
    <row r="294" spans="1:15" ht="15.75">
      <c r="E294" s="221" t="s">
        <v>69</v>
      </c>
      <c r="F294" s="263"/>
      <c r="G294" s="247"/>
      <c r="H294" s="175"/>
      <c r="I294" s="159"/>
      <c r="J294" s="164"/>
      <c r="K294" s="149"/>
      <c r="L294" s="149"/>
      <c r="M294" s="149"/>
      <c r="O294" s="271"/>
    </row>
    <row r="295" spans="1:15" s="2" customFormat="1" ht="15.75">
      <c r="E295" s="239" t="s">
        <v>969</v>
      </c>
      <c r="F295" s="161"/>
      <c r="G295" s="239"/>
      <c r="H295" s="270" t="s">
        <v>966</v>
      </c>
      <c r="I295" s="163"/>
      <c r="J295" s="164" t="str">
        <f>+IF(H295="Неактивен","ДЕЙНОСТТА Е ЗАКРИТА СЧИТАНO OT   →","")</f>
        <v/>
      </c>
      <c r="K295" s="149"/>
      <c r="L295" s="268"/>
      <c r="M295" s="149"/>
      <c r="O295" s="271"/>
    </row>
    <row r="296" spans="1:15" ht="15.75">
      <c r="A296" s="274"/>
      <c r="B296" s="274"/>
      <c r="C296" s="274"/>
      <c r="D296" s="274"/>
      <c r="E296" s="161" t="s">
        <v>4</v>
      </c>
      <c r="F296" s="161"/>
      <c r="G296" s="239"/>
      <c r="H296" s="162"/>
      <c r="I296" s="163"/>
      <c r="J296" s="164" t="s">
        <v>18</v>
      </c>
      <c r="K296" s="149"/>
      <c r="L296" s="149"/>
      <c r="M296" s="149"/>
      <c r="O296" s="271"/>
    </row>
    <row r="297" spans="1:15" ht="15.75">
      <c r="A297" s="274">
        <f t="shared" ref="A297:A302" si="119">$K$11</f>
        <v>5307</v>
      </c>
      <c r="B297" s="274" t="str">
        <f t="shared" ref="B297:B302" si="120">IFERROR(VLOOKUP($K$11,PRBK,2,0),0)</f>
        <v>Вълчидол</v>
      </c>
      <c r="C297" s="274">
        <f t="shared" ref="C297:C302" si="121">YEAR($M$11)</f>
        <v>2025</v>
      </c>
      <c r="D297" s="274">
        <f t="shared" ref="D297:D302" si="122">ROUNDUP(MONTH($M$11)/3,0)</f>
        <v>4</v>
      </c>
      <c r="E297" s="161" t="s">
        <v>949</v>
      </c>
      <c r="F297" s="259" t="s">
        <v>963</v>
      </c>
      <c r="G297" s="239">
        <v>3</v>
      </c>
      <c r="H297" s="162">
        <f>VALUE(LEFT(E294,3))+INT(VALUE(LEFT(E294,3))/100)*1000</f>
        <v>3333</v>
      </c>
      <c r="I297" s="163">
        <v>100</v>
      </c>
      <c r="J297" s="155">
        <f t="shared" ref="J297:J302" si="123">K297+L297+M297</f>
        <v>0</v>
      </c>
      <c r="K297" s="209"/>
      <c r="L297" s="209"/>
      <c r="M297" s="208"/>
      <c r="N297" s="2">
        <f ca="1">IF(OFFSET(H297,-2,0,)="Активен",1,0)</f>
        <v>1</v>
      </c>
      <c r="O297" s="271" t="str">
        <f t="shared" ref="O297:O302" ca="1" si="124">+IF(N297=0,"Избран е неактивен статус на дейността!","")</f>
        <v/>
      </c>
    </row>
    <row r="298" spans="1:15" ht="15.75">
      <c r="A298" s="274">
        <f t="shared" si="119"/>
        <v>5307</v>
      </c>
      <c r="B298" s="274" t="str">
        <f t="shared" si="120"/>
        <v>Вълчидол</v>
      </c>
      <c r="C298" s="274">
        <f t="shared" si="121"/>
        <v>2025</v>
      </c>
      <c r="D298" s="274">
        <f t="shared" si="122"/>
        <v>4</v>
      </c>
      <c r="E298" s="157" t="s">
        <v>978</v>
      </c>
      <c r="F298" s="259" t="str">
        <f>F297</f>
        <v>by activity</v>
      </c>
      <c r="G298" s="241">
        <f>G297</f>
        <v>3</v>
      </c>
      <c r="H298" s="165">
        <f>H297</f>
        <v>3333</v>
      </c>
      <c r="I298" s="163">
        <v>120</v>
      </c>
      <c r="J298" s="155">
        <f t="shared" si="123"/>
        <v>0</v>
      </c>
      <c r="K298" s="208"/>
      <c r="L298" s="208"/>
      <c r="M298" s="208"/>
      <c r="N298" s="2">
        <f ca="1">IF(OFFSET(H298,-3,0,)="Активен",1,0)</f>
        <v>1</v>
      </c>
      <c r="O298" s="271" t="str">
        <f t="shared" ca="1" si="124"/>
        <v/>
      </c>
    </row>
    <row r="299" spans="1:15" ht="15.75">
      <c r="A299" s="274">
        <f t="shared" si="119"/>
        <v>5307</v>
      </c>
      <c r="B299" s="274" t="str">
        <f t="shared" si="120"/>
        <v>Вълчидол</v>
      </c>
      <c r="C299" s="274">
        <f t="shared" si="121"/>
        <v>2025</v>
      </c>
      <c r="D299" s="274">
        <f t="shared" si="122"/>
        <v>4</v>
      </c>
      <c r="E299" s="161" t="s">
        <v>975</v>
      </c>
      <c r="F299" s="259" t="s">
        <v>963</v>
      </c>
      <c r="G299" s="239">
        <v>3</v>
      </c>
      <c r="H299" s="162">
        <f>VALUE(LEFT(E294,3))+INT(VALUE(LEFT(E294,3))/100)*1000</f>
        <v>3333</v>
      </c>
      <c r="I299" s="163">
        <v>8700</v>
      </c>
      <c r="J299" s="155">
        <f t="shared" si="123"/>
        <v>0</v>
      </c>
      <c r="K299" s="208"/>
      <c r="L299" s="208"/>
      <c r="M299" s="208"/>
      <c r="N299" s="2">
        <f ca="1">IF(OFFSET(H299,-4,0,)="Активен",1,0)</f>
        <v>1</v>
      </c>
      <c r="O299" s="271" t="str">
        <f t="shared" ca="1" si="124"/>
        <v/>
      </c>
    </row>
    <row r="300" spans="1:15" ht="15.75">
      <c r="A300" s="274">
        <f t="shared" si="119"/>
        <v>5307</v>
      </c>
      <c r="B300" s="274" t="str">
        <f t="shared" si="120"/>
        <v>Вълчидол</v>
      </c>
      <c r="C300" s="274">
        <f t="shared" si="121"/>
        <v>2025</v>
      </c>
      <c r="D300" s="274">
        <f t="shared" si="122"/>
        <v>4</v>
      </c>
      <c r="E300" s="161" t="s">
        <v>976</v>
      </c>
      <c r="F300" s="259" t="str">
        <f t="shared" ref="F300:H301" si="125">F299</f>
        <v>by activity</v>
      </c>
      <c r="G300" s="241">
        <f t="shared" si="125"/>
        <v>3</v>
      </c>
      <c r="H300" s="165">
        <f t="shared" si="125"/>
        <v>3333</v>
      </c>
      <c r="I300" s="163">
        <v>300</v>
      </c>
      <c r="J300" s="155">
        <f t="shared" si="123"/>
        <v>0</v>
      </c>
      <c r="K300" s="208"/>
      <c r="L300" s="208"/>
      <c r="M300" s="208"/>
      <c r="N300" s="2">
        <f ca="1">IF(OFFSET(H300,-5,0,)="Активен",1,0)</f>
        <v>1</v>
      </c>
      <c r="O300" s="271" t="str">
        <f t="shared" ca="1" si="124"/>
        <v/>
      </c>
    </row>
    <row r="301" spans="1:15" ht="15.75">
      <c r="A301" s="274">
        <f t="shared" si="119"/>
        <v>5307</v>
      </c>
      <c r="B301" s="274" t="str">
        <f t="shared" si="120"/>
        <v>Вълчидол</v>
      </c>
      <c r="C301" s="274">
        <f t="shared" si="121"/>
        <v>2025</v>
      </c>
      <c r="D301" s="274">
        <f t="shared" si="122"/>
        <v>4</v>
      </c>
      <c r="E301" s="157" t="s">
        <v>978</v>
      </c>
      <c r="F301" s="259" t="str">
        <f t="shared" si="125"/>
        <v>by activity</v>
      </c>
      <c r="G301" s="241">
        <f t="shared" si="125"/>
        <v>3</v>
      </c>
      <c r="H301" s="165">
        <f t="shared" si="125"/>
        <v>3333</v>
      </c>
      <c r="I301" s="163">
        <v>320</v>
      </c>
      <c r="J301" s="155">
        <f t="shared" si="123"/>
        <v>0</v>
      </c>
      <c r="K301" s="208"/>
      <c r="L301" s="208"/>
      <c r="M301" s="208"/>
      <c r="N301" s="2">
        <f ca="1">IF(OFFSET(H301,-6,0,)="Активен",1,0)</f>
        <v>1</v>
      </c>
      <c r="O301" s="271" t="str">
        <f t="shared" ca="1" si="124"/>
        <v/>
      </c>
    </row>
    <row r="302" spans="1:15" ht="15.75">
      <c r="A302" s="274">
        <f t="shared" si="119"/>
        <v>5307</v>
      </c>
      <c r="B302" s="274" t="str">
        <f t="shared" si="120"/>
        <v>Вълчидол</v>
      </c>
      <c r="C302" s="274">
        <f t="shared" si="121"/>
        <v>2025</v>
      </c>
      <c r="D302" s="274">
        <f t="shared" si="122"/>
        <v>4</v>
      </c>
      <c r="E302" s="161" t="s">
        <v>977</v>
      </c>
      <c r="F302" s="259" t="str">
        <f>F300</f>
        <v>by activity</v>
      </c>
      <c r="G302" s="241">
        <f>G300</f>
        <v>3</v>
      </c>
      <c r="H302" s="165">
        <f>H300</f>
        <v>3333</v>
      </c>
      <c r="I302" s="163">
        <v>8800</v>
      </c>
      <c r="J302" s="155">
        <f t="shared" si="123"/>
        <v>0</v>
      </c>
      <c r="K302" s="208"/>
      <c r="L302" s="208"/>
      <c r="M302" s="208"/>
      <c r="N302" s="2">
        <f ca="1">IF(OFFSET(H302,-7,0,)="Активен",1,0)</f>
        <v>1</v>
      </c>
      <c r="O302" s="271" t="str">
        <f t="shared" ca="1" si="124"/>
        <v/>
      </c>
    </row>
    <row r="303" spans="1:15" ht="15.75">
      <c r="E303" s="157"/>
      <c r="F303" s="157"/>
      <c r="G303" s="239"/>
      <c r="H303" s="162"/>
      <c r="I303" s="159"/>
      <c r="J303" s="164"/>
      <c r="K303" s="149"/>
      <c r="L303" s="149"/>
      <c r="M303" s="149"/>
      <c r="O303" s="271"/>
    </row>
    <row r="304" spans="1:15" ht="15.75">
      <c r="E304" s="182" t="s">
        <v>70</v>
      </c>
      <c r="F304" s="182"/>
      <c r="G304" s="242"/>
      <c r="H304" s="162"/>
      <c r="I304" s="159"/>
      <c r="J304" s="164" t="s">
        <v>18</v>
      </c>
      <c r="K304" s="149"/>
      <c r="L304" s="149"/>
      <c r="M304" s="149"/>
      <c r="O304" s="271"/>
    </row>
    <row r="305" spans="1:15" s="2" customFormat="1" ht="15.75">
      <c r="E305" s="239" t="s">
        <v>969</v>
      </c>
      <c r="F305" s="161"/>
      <c r="G305" s="239"/>
      <c r="H305" s="270" t="s">
        <v>966</v>
      </c>
      <c r="I305" s="163"/>
      <c r="J305" s="164" t="str">
        <f>+IF(H305="Неактивен","ДЕЙНОСТТА Е ЗАКРИТА СЧИТАНO OT   →","")</f>
        <v/>
      </c>
      <c r="K305" s="149"/>
      <c r="L305" s="268"/>
      <c r="M305" s="149"/>
      <c r="O305" s="271"/>
    </row>
    <row r="306" spans="1:15" ht="15.75">
      <c r="A306" s="274"/>
      <c r="B306" s="274"/>
      <c r="C306" s="274"/>
      <c r="D306" s="274"/>
      <c r="E306" s="161" t="s">
        <v>4</v>
      </c>
      <c r="F306" s="161"/>
      <c r="G306" s="239"/>
      <c r="H306" s="162"/>
      <c r="I306" s="163"/>
      <c r="J306" s="164" t="s">
        <v>18</v>
      </c>
      <c r="K306" s="149"/>
      <c r="L306" s="149"/>
      <c r="M306" s="149"/>
      <c r="O306" s="271"/>
    </row>
    <row r="307" spans="1:15" ht="15.75">
      <c r="A307" s="274">
        <f t="shared" ref="A307:A312" si="126">$K$11</f>
        <v>5307</v>
      </c>
      <c r="B307" s="274" t="str">
        <f t="shared" ref="B307:B312" si="127">IFERROR(VLOOKUP($K$11,PRBK,2,0),0)</f>
        <v>Вълчидол</v>
      </c>
      <c r="C307" s="274">
        <f t="shared" ref="C307:C312" si="128">YEAR($M$11)</f>
        <v>2025</v>
      </c>
      <c r="D307" s="274">
        <f t="shared" ref="D307:D312" si="129">ROUNDUP(MONTH($M$11)/3,0)</f>
        <v>4</v>
      </c>
      <c r="E307" s="161" t="s">
        <v>949</v>
      </c>
      <c r="F307" s="259" t="s">
        <v>963</v>
      </c>
      <c r="G307" s="239">
        <v>3</v>
      </c>
      <c r="H307" s="162">
        <f>VALUE(LEFT(E304,3))+INT(VALUE(LEFT(E304,3))/100)*1000</f>
        <v>3336</v>
      </c>
      <c r="I307" s="163">
        <v>100</v>
      </c>
      <c r="J307" s="155">
        <f t="shared" ref="J307:J312" si="130">K307+L307+M307</f>
        <v>6</v>
      </c>
      <c r="K307" s="209"/>
      <c r="L307" s="209">
        <v>6</v>
      </c>
      <c r="M307" s="208"/>
      <c r="N307" s="2">
        <f ca="1">IF(OFFSET(H307,-2,0,)="Активен",1,0)</f>
        <v>1</v>
      </c>
      <c r="O307" s="271" t="str">
        <f t="shared" ref="O307:O312" ca="1" si="131">+IF(N307=0,"Избран е неактивен статус на дейността!","")</f>
        <v/>
      </c>
    </row>
    <row r="308" spans="1:15" ht="15.75">
      <c r="A308" s="274">
        <f t="shared" si="126"/>
        <v>5307</v>
      </c>
      <c r="B308" s="274" t="str">
        <f t="shared" si="127"/>
        <v>Вълчидол</v>
      </c>
      <c r="C308" s="274">
        <f t="shared" si="128"/>
        <v>2025</v>
      </c>
      <c r="D308" s="274">
        <f t="shared" si="129"/>
        <v>4</v>
      </c>
      <c r="E308" s="157" t="s">
        <v>978</v>
      </c>
      <c r="F308" s="259" t="str">
        <f>F307</f>
        <v>by activity</v>
      </c>
      <c r="G308" s="241">
        <f>G307</f>
        <v>3</v>
      </c>
      <c r="H308" s="165">
        <f>H307</f>
        <v>3336</v>
      </c>
      <c r="I308" s="163">
        <v>120</v>
      </c>
      <c r="J308" s="155">
        <f t="shared" si="130"/>
        <v>0</v>
      </c>
      <c r="K308" s="208"/>
      <c r="L308" s="208"/>
      <c r="M308" s="208"/>
      <c r="N308" s="2">
        <f ca="1">IF(OFFSET(H308,-3,0,)="Активен",1,0)</f>
        <v>1</v>
      </c>
      <c r="O308" s="271" t="str">
        <f t="shared" ca="1" si="131"/>
        <v/>
      </c>
    </row>
    <row r="309" spans="1:15" ht="15.75">
      <c r="A309" s="274">
        <f t="shared" si="126"/>
        <v>5307</v>
      </c>
      <c r="B309" s="274" t="str">
        <f t="shared" si="127"/>
        <v>Вълчидол</v>
      </c>
      <c r="C309" s="274">
        <f t="shared" si="128"/>
        <v>2025</v>
      </c>
      <c r="D309" s="274">
        <f t="shared" si="129"/>
        <v>4</v>
      </c>
      <c r="E309" s="161" t="s">
        <v>975</v>
      </c>
      <c r="F309" s="259" t="s">
        <v>963</v>
      </c>
      <c r="G309" s="239">
        <v>3</v>
      </c>
      <c r="H309" s="162">
        <f>VALUE(LEFT(E304,3))+INT(VALUE(LEFT(E304,3))/100)*1000</f>
        <v>3336</v>
      </c>
      <c r="I309" s="163">
        <v>8700</v>
      </c>
      <c r="J309" s="155">
        <f t="shared" si="130"/>
        <v>3</v>
      </c>
      <c r="K309" s="208"/>
      <c r="L309" s="208">
        <v>3</v>
      </c>
      <c r="M309" s="208"/>
      <c r="N309" s="2">
        <f ca="1">IF(OFFSET(H309,-4,0,)="Активен",1,0)</f>
        <v>1</v>
      </c>
      <c r="O309" s="271" t="str">
        <f t="shared" ca="1" si="131"/>
        <v/>
      </c>
    </row>
    <row r="310" spans="1:15" ht="15.75">
      <c r="A310" s="274">
        <f t="shared" si="126"/>
        <v>5307</v>
      </c>
      <c r="B310" s="274" t="str">
        <f t="shared" si="127"/>
        <v>Вълчидол</v>
      </c>
      <c r="C310" s="274">
        <f t="shared" si="128"/>
        <v>2025</v>
      </c>
      <c r="D310" s="274">
        <f t="shared" si="129"/>
        <v>4</v>
      </c>
      <c r="E310" s="161" t="s">
        <v>976</v>
      </c>
      <c r="F310" s="259" t="str">
        <f t="shared" ref="F310:H311" si="132">F309</f>
        <v>by activity</v>
      </c>
      <c r="G310" s="241">
        <f t="shared" si="132"/>
        <v>3</v>
      </c>
      <c r="H310" s="165">
        <f t="shared" si="132"/>
        <v>3336</v>
      </c>
      <c r="I310" s="163">
        <v>300</v>
      </c>
      <c r="J310" s="155">
        <f t="shared" si="130"/>
        <v>0</v>
      </c>
      <c r="K310" s="208"/>
      <c r="L310" s="208"/>
      <c r="M310" s="208"/>
      <c r="N310" s="2">
        <f ca="1">IF(OFFSET(H310,-5,0,)="Активен",1,0)</f>
        <v>1</v>
      </c>
      <c r="O310" s="271" t="str">
        <f t="shared" ca="1" si="131"/>
        <v/>
      </c>
    </row>
    <row r="311" spans="1:15" ht="15.75">
      <c r="A311" s="274">
        <f t="shared" si="126"/>
        <v>5307</v>
      </c>
      <c r="B311" s="274" t="str">
        <f t="shared" si="127"/>
        <v>Вълчидол</v>
      </c>
      <c r="C311" s="274">
        <f t="shared" si="128"/>
        <v>2025</v>
      </c>
      <c r="D311" s="274">
        <f t="shared" si="129"/>
        <v>4</v>
      </c>
      <c r="E311" s="157" t="s">
        <v>978</v>
      </c>
      <c r="F311" s="259" t="str">
        <f t="shared" si="132"/>
        <v>by activity</v>
      </c>
      <c r="G311" s="241">
        <f t="shared" si="132"/>
        <v>3</v>
      </c>
      <c r="H311" s="165">
        <f t="shared" si="132"/>
        <v>3336</v>
      </c>
      <c r="I311" s="163">
        <v>320</v>
      </c>
      <c r="J311" s="155">
        <f t="shared" si="130"/>
        <v>0</v>
      </c>
      <c r="K311" s="208"/>
      <c r="L311" s="208"/>
      <c r="M311" s="208"/>
      <c r="N311" s="2">
        <f ca="1">IF(OFFSET(H311,-6,0,)="Активен",1,0)</f>
        <v>1</v>
      </c>
      <c r="O311" s="271" t="str">
        <f t="shared" ca="1" si="131"/>
        <v/>
      </c>
    </row>
    <row r="312" spans="1:15" ht="15.75">
      <c r="A312" s="274">
        <f t="shared" si="126"/>
        <v>5307</v>
      </c>
      <c r="B312" s="274" t="str">
        <f t="shared" si="127"/>
        <v>Вълчидол</v>
      </c>
      <c r="C312" s="274">
        <f t="shared" si="128"/>
        <v>2025</v>
      </c>
      <c r="D312" s="274">
        <f t="shared" si="129"/>
        <v>4</v>
      </c>
      <c r="E312" s="161" t="s">
        <v>977</v>
      </c>
      <c r="F312" s="259" t="str">
        <f>F310</f>
        <v>by activity</v>
      </c>
      <c r="G312" s="241">
        <f>G310</f>
        <v>3</v>
      </c>
      <c r="H312" s="165">
        <f>H310</f>
        <v>3336</v>
      </c>
      <c r="I312" s="163">
        <v>8800</v>
      </c>
      <c r="J312" s="155">
        <f t="shared" si="130"/>
        <v>0</v>
      </c>
      <c r="K312" s="208"/>
      <c r="L312" s="208"/>
      <c r="M312" s="208"/>
      <c r="N312" s="2">
        <f ca="1">IF(OFFSET(H312,-7,0,)="Активен",1,0)</f>
        <v>1</v>
      </c>
      <c r="O312" s="271" t="str">
        <f t="shared" ca="1" si="131"/>
        <v/>
      </c>
    </row>
    <row r="313" spans="1:15" ht="15.75">
      <c r="E313" s="157"/>
      <c r="F313" s="157"/>
      <c r="G313" s="239"/>
      <c r="H313" s="158"/>
      <c r="I313" s="159"/>
      <c r="J313" s="164" t="s">
        <v>18</v>
      </c>
      <c r="K313" s="149"/>
      <c r="L313" s="149"/>
      <c r="M313" s="149"/>
      <c r="O313" s="271"/>
    </row>
    <row r="314" spans="1:15" ht="15.75">
      <c r="E314" s="182" t="s">
        <v>71</v>
      </c>
      <c r="F314" s="182"/>
      <c r="G314" s="242"/>
      <c r="H314" s="162"/>
      <c r="I314" s="159"/>
      <c r="J314" s="164" t="s">
        <v>18</v>
      </c>
      <c r="K314" s="149"/>
      <c r="L314" s="149"/>
      <c r="M314" s="149"/>
      <c r="O314" s="271"/>
    </row>
    <row r="315" spans="1:15" s="2" customFormat="1" ht="15.75">
      <c r="E315" s="239" t="s">
        <v>969</v>
      </c>
      <c r="F315" s="161"/>
      <c r="G315" s="239"/>
      <c r="H315" s="270" t="s">
        <v>966</v>
      </c>
      <c r="I315" s="163"/>
      <c r="J315" s="164" t="str">
        <f>+IF(H315="Неактивен","ДЕЙНОСТТА Е ЗАКРИТА СЧИТАНO OT   →","")</f>
        <v/>
      </c>
      <c r="K315" s="149"/>
      <c r="L315" s="268"/>
      <c r="M315" s="149"/>
      <c r="O315" s="271"/>
    </row>
    <row r="316" spans="1:15" ht="15.75">
      <c r="A316" s="274"/>
      <c r="B316" s="274"/>
      <c r="C316" s="274"/>
      <c r="D316" s="274"/>
      <c r="E316" s="161" t="s">
        <v>4</v>
      </c>
      <c r="F316" s="161"/>
      <c r="G316" s="239"/>
      <c r="H316" s="162"/>
      <c r="I316" s="163"/>
      <c r="J316" s="164" t="s">
        <v>18</v>
      </c>
      <c r="K316" s="149"/>
      <c r="L316" s="149"/>
      <c r="M316" s="149"/>
      <c r="O316" s="271"/>
    </row>
    <row r="317" spans="1:15" ht="15.75">
      <c r="A317" s="274">
        <f t="shared" ref="A317:A322" si="133">$K$11</f>
        <v>5307</v>
      </c>
      <c r="B317" s="274" t="str">
        <f t="shared" ref="B317:B322" si="134">IFERROR(VLOOKUP($K$11,PRBK,2,0),0)</f>
        <v>Вълчидол</v>
      </c>
      <c r="C317" s="274">
        <f t="shared" ref="C317:C322" si="135">YEAR($M$11)</f>
        <v>2025</v>
      </c>
      <c r="D317" s="274">
        <f t="shared" ref="D317:D322" si="136">ROUNDUP(MONTH($M$11)/3,0)</f>
        <v>4</v>
      </c>
      <c r="E317" s="161" t="s">
        <v>949</v>
      </c>
      <c r="F317" s="259" t="s">
        <v>963</v>
      </c>
      <c r="G317" s="239">
        <v>3</v>
      </c>
      <c r="H317" s="162">
        <f>VALUE(LEFT(E314,3))+INT(VALUE(LEFT(E314,3))/100)*1000</f>
        <v>3337</v>
      </c>
      <c r="I317" s="163">
        <v>100</v>
      </c>
      <c r="J317" s="155">
        <f t="shared" ref="J317:J322" si="137">K317+L317+M317</f>
        <v>0</v>
      </c>
      <c r="K317" s="208"/>
      <c r="L317" s="208"/>
      <c r="M317" s="208"/>
      <c r="N317" s="2">
        <f ca="1">IF(OFFSET(H317,-2,0,)="Активен",1,0)</f>
        <v>1</v>
      </c>
      <c r="O317" s="271" t="str">
        <f t="shared" ref="O317:O322" ca="1" si="138">+IF(N317=0,"Избран е неактивен статус на дейността!","")</f>
        <v/>
      </c>
    </row>
    <row r="318" spans="1:15" ht="15.75">
      <c r="A318" s="274">
        <f t="shared" si="133"/>
        <v>5307</v>
      </c>
      <c r="B318" s="274" t="str">
        <f t="shared" si="134"/>
        <v>Вълчидол</v>
      </c>
      <c r="C318" s="274">
        <f t="shared" si="135"/>
        <v>2025</v>
      </c>
      <c r="D318" s="274">
        <f t="shared" si="136"/>
        <v>4</v>
      </c>
      <c r="E318" s="157" t="s">
        <v>978</v>
      </c>
      <c r="F318" s="259" t="str">
        <f>F317</f>
        <v>by activity</v>
      </c>
      <c r="G318" s="241">
        <f>G317</f>
        <v>3</v>
      </c>
      <c r="H318" s="165">
        <f>H317</f>
        <v>3337</v>
      </c>
      <c r="I318" s="163">
        <v>120</v>
      </c>
      <c r="J318" s="155">
        <f t="shared" si="137"/>
        <v>0</v>
      </c>
      <c r="K318" s="208"/>
      <c r="L318" s="208"/>
      <c r="M318" s="208"/>
      <c r="N318" s="2">
        <f ca="1">IF(OFFSET(H318,-3,0,)="Активен",1,0)</f>
        <v>1</v>
      </c>
      <c r="O318" s="271" t="str">
        <f t="shared" ca="1" si="138"/>
        <v/>
      </c>
    </row>
    <row r="319" spans="1:15" ht="15.75">
      <c r="A319" s="274">
        <f t="shared" si="133"/>
        <v>5307</v>
      </c>
      <c r="B319" s="274" t="str">
        <f t="shared" si="134"/>
        <v>Вълчидол</v>
      </c>
      <c r="C319" s="274">
        <f t="shared" si="135"/>
        <v>2025</v>
      </c>
      <c r="D319" s="274">
        <f t="shared" si="136"/>
        <v>4</v>
      </c>
      <c r="E319" s="161" t="s">
        <v>975</v>
      </c>
      <c r="F319" s="259" t="s">
        <v>963</v>
      </c>
      <c r="G319" s="239">
        <v>3</v>
      </c>
      <c r="H319" s="162">
        <f>VALUE(LEFT(E314,3))+INT(VALUE(LEFT(E314,3))/100)*1000</f>
        <v>3337</v>
      </c>
      <c r="I319" s="163">
        <v>8700</v>
      </c>
      <c r="J319" s="155">
        <f t="shared" si="137"/>
        <v>0</v>
      </c>
      <c r="K319" s="208"/>
      <c r="L319" s="208"/>
      <c r="M319" s="208"/>
      <c r="N319" s="2">
        <f ca="1">IF(OFFSET(H319,-4,0,)="Активен",1,0)</f>
        <v>1</v>
      </c>
      <c r="O319" s="271" t="str">
        <f t="shared" ca="1" si="138"/>
        <v/>
      </c>
    </row>
    <row r="320" spans="1:15" ht="15.75">
      <c r="A320" s="274">
        <f t="shared" si="133"/>
        <v>5307</v>
      </c>
      <c r="B320" s="274" t="str">
        <f t="shared" si="134"/>
        <v>Вълчидол</v>
      </c>
      <c r="C320" s="274">
        <f t="shared" si="135"/>
        <v>2025</v>
      </c>
      <c r="D320" s="274">
        <f t="shared" si="136"/>
        <v>4</v>
      </c>
      <c r="E320" s="161" t="s">
        <v>976</v>
      </c>
      <c r="F320" s="259" t="str">
        <f t="shared" ref="F320:H321" si="139">F319</f>
        <v>by activity</v>
      </c>
      <c r="G320" s="241">
        <f t="shared" si="139"/>
        <v>3</v>
      </c>
      <c r="H320" s="165">
        <f t="shared" si="139"/>
        <v>3337</v>
      </c>
      <c r="I320" s="163">
        <v>300</v>
      </c>
      <c r="J320" s="155">
        <f t="shared" si="137"/>
        <v>0</v>
      </c>
      <c r="K320" s="208"/>
      <c r="L320" s="208"/>
      <c r="M320" s="208"/>
      <c r="N320" s="2">
        <f ca="1">IF(OFFSET(H320,-5,0,)="Активен",1,0)</f>
        <v>1</v>
      </c>
      <c r="O320" s="271" t="str">
        <f t="shared" ca="1" si="138"/>
        <v/>
      </c>
    </row>
    <row r="321" spans="1:15" ht="15.75">
      <c r="A321" s="274">
        <f t="shared" si="133"/>
        <v>5307</v>
      </c>
      <c r="B321" s="274" t="str">
        <f t="shared" si="134"/>
        <v>Вълчидол</v>
      </c>
      <c r="C321" s="274">
        <f t="shared" si="135"/>
        <v>2025</v>
      </c>
      <c r="D321" s="274">
        <f t="shared" si="136"/>
        <v>4</v>
      </c>
      <c r="E321" s="157" t="s">
        <v>978</v>
      </c>
      <c r="F321" s="259" t="str">
        <f t="shared" si="139"/>
        <v>by activity</v>
      </c>
      <c r="G321" s="241">
        <f t="shared" si="139"/>
        <v>3</v>
      </c>
      <c r="H321" s="165">
        <f t="shared" si="139"/>
        <v>3337</v>
      </c>
      <c r="I321" s="163">
        <v>320</v>
      </c>
      <c r="J321" s="155">
        <f t="shared" si="137"/>
        <v>0</v>
      </c>
      <c r="K321" s="208"/>
      <c r="L321" s="208"/>
      <c r="M321" s="208"/>
      <c r="N321" s="2">
        <f ca="1">IF(OFFSET(H321,-6,0,)="Активен",1,0)</f>
        <v>1</v>
      </c>
      <c r="O321" s="271" t="str">
        <f t="shared" ca="1" si="138"/>
        <v/>
      </c>
    </row>
    <row r="322" spans="1:15" ht="15.75">
      <c r="A322" s="274">
        <f t="shared" si="133"/>
        <v>5307</v>
      </c>
      <c r="B322" s="274" t="str">
        <f t="shared" si="134"/>
        <v>Вълчидол</v>
      </c>
      <c r="C322" s="274">
        <f t="shared" si="135"/>
        <v>2025</v>
      </c>
      <c r="D322" s="274">
        <f t="shared" si="136"/>
        <v>4</v>
      </c>
      <c r="E322" s="161" t="s">
        <v>977</v>
      </c>
      <c r="F322" s="259" t="str">
        <f>F320</f>
        <v>by activity</v>
      </c>
      <c r="G322" s="241">
        <f>G320</f>
        <v>3</v>
      </c>
      <c r="H322" s="165">
        <f>H320</f>
        <v>3337</v>
      </c>
      <c r="I322" s="163">
        <v>8800</v>
      </c>
      <c r="J322" s="155">
        <f t="shared" si="137"/>
        <v>0</v>
      </c>
      <c r="K322" s="208"/>
      <c r="L322" s="208"/>
      <c r="M322" s="208"/>
      <c r="N322" s="2">
        <f ca="1">IF(OFFSET(H322,-7,0,)="Активен",1,0)</f>
        <v>1</v>
      </c>
      <c r="O322" s="271" t="str">
        <f t="shared" ca="1" si="138"/>
        <v/>
      </c>
    </row>
    <row r="323" spans="1:15" ht="15.75">
      <c r="E323" s="157"/>
      <c r="F323" s="157"/>
      <c r="G323" s="239"/>
      <c r="H323" s="158"/>
      <c r="I323" s="159"/>
      <c r="J323" s="164" t="s">
        <v>18</v>
      </c>
      <c r="K323" s="149"/>
      <c r="L323" s="149"/>
      <c r="M323" s="149"/>
      <c r="O323" s="271"/>
    </row>
    <row r="324" spans="1:15" ht="15.75">
      <c r="E324" s="182" t="s">
        <v>72</v>
      </c>
      <c r="F324" s="182"/>
      <c r="G324" s="242"/>
      <c r="H324" s="162"/>
      <c r="I324" s="159"/>
      <c r="J324" s="164" t="s">
        <v>18</v>
      </c>
      <c r="K324" s="149"/>
      <c r="L324" s="149"/>
      <c r="M324" s="149"/>
      <c r="O324" s="271"/>
    </row>
    <row r="325" spans="1:15" s="2" customFormat="1" ht="15.75">
      <c r="E325" s="239" t="s">
        <v>969</v>
      </c>
      <c r="F325" s="161"/>
      <c r="G325" s="239"/>
      <c r="H325" s="270" t="s">
        <v>966</v>
      </c>
      <c r="I325" s="163"/>
      <c r="J325" s="164" t="str">
        <f>+IF(H325="Неактивен","ДЕЙНОСТТА Е ЗАКРИТА СЧИТАНO OT   →","")</f>
        <v/>
      </c>
      <c r="K325" s="149"/>
      <c r="L325" s="268"/>
      <c r="M325" s="149"/>
      <c r="O325" s="271"/>
    </row>
    <row r="326" spans="1:15" ht="15.75">
      <c r="A326" s="274"/>
      <c r="B326" s="274"/>
      <c r="C326" s="274"/>
      <c r="D326" s="274"/>
      <c r="E326" s="161" t="s">
        <v>4</v>
      </c>
      <c r="F326" s="161"/>
      <c r="G326" s="239"/>
      <c r="H326" s="162"/>
      <c r="I326" s="163"/>
      <c r="J326" s="164" t="s">
        <v>18</v>
      </c>
      <c r="K326" s="149"/>
      <c r="L326" s="149"/>
      <c r="M326" s="149"/>
      <c r="O326" s="271"/>
    </row>
    <row r="327" spans="1:15" ht="15.75">
      <c r="A327" s="274">
        <f t="shared" ref="A327:A332" si="140">$K$11</f>
        <v>5307</v>
      </c>
      <c r="B327" s="274" t="str">
        <f t="shared" ref="B327:B332" si="141">IFERROR(VLOOKUP($K$11,PRBK,2,0),0)</f>
        <v>Вълчидол</v>
      </c>
      <c r="C327" s="274">
        <f t="shared" ref="C327:C332" si="142">YEAR($M$11)</f>
        <v>2025</v>
      </c>
      <c r="D327" s="274">
        <f t="shared" ref="D327:D332" si="143">ROUNDUP(MONTH($M$11)/3,0)</f>
        <v>4</v>
      </c>
      <c r="E327" s="161" t="s">
        <v>949</v>
      </c>
      <c r="F327" s="259" t="s">
        <v>963</v>
      </c>
      <c r="G327" s="239">
        <v>3</v>
      </c>
      <c r="H327" s="162">
        <f>VALUE(LEFT(E324,3))+INT(VALUE(LEFT(E324,3))/100)*1000</f>
        <v>3338</v>
      </c>
      <c r="I327" s="163">
        <v>100</v>
      </c>
      <c r="J327" s="155">
        <f t="shared" ref="J327:J332" si="144">K327+L327+M327</f>
        <v>4</v>
      </c>
      <c r="K327" s="208">
        <v>4</v>
      </c>
      <c r="L327" s="208"/>
      <c r="M327" s="208"/>
      <c r="N327" s="2">
        <f ca="1">IF(OFFSET(H327,-2,0,)="Активен",1,0)</f>
        <v>1</v>
      </c>
      <c r="O327" s="271" t="str">
        <f t="shared" ref="O327:O332" ca="1" si="145">+IF(N327=0,"Избран е неактивен статус на дейността!","")</f>
        <v/>
      </c>
    </row>
    <row r="328" spans="1:15" ht="15.75">
      <c r="A328" s="274">
        <f t="shared" si="140"/>
        <v>5307</v>
      </c>
      <c r="B328" s="274" t="str">
        <f t="shared" si="141"/>
        <v>Вълчидол</v>
      </c>
      <c r="C328" s="274">
        <f t="shared" si="142"/>
        <v>2025</v>
      </c>
      <c r="D328" s="274">
        <f t="shared" si="143"/>
        <v>4</v>
      </c>
      <c r="E328" s="157" t="s">
        <v>978</v>
      </c>
      <c r="F328" s="259" t="str">
        <f>F327</f>
        <v>by activity</v>
      </c>
      <c r="G328" s="241">
        <f>G327</f>
        <v>3</v>
      </c>
      <c r="H328" s="165">
        <f>H327</f>
        <v>3338</v>
      </c>
      <c r="I328" s="163">
        <v>120</v>
      </c>
      <c r="J328" s="155">
        <f t="shared" si="144"/>
        <v>4</v>
      </c>
      <c r="K328" s="208">
        <v>4</v>
      </c>
      <c r="L328" s="208"/>
      <c r="M328" s="208"/>
      <c r="N328" s="2">
        <f ca="1">IF(OFFSET(H328,-3,0,)="Активен",1,0)</f>
        <v>1</v>
      </c>
      <c r="O328" s="271" t="str">
        <f t="shared" ca="1" si="145"/>
        <v/>
      </c>
    </row>
    <row r="329" spans="1:15" ht="15.75">
      <c r="A329" s="274">
        <f t="shared" si="140"/>
        <v>5307</v>
      </c>
      <c r="B329" s="274" t="str">
        <f t="shared" si="141"/>
        <v>Вълчидол</v>
      </c>
      <c r="C329" s="274">
        <f t="shared" si="142"/>
        <v>2025</v>
      </c>
      <c r="D329" s="274">
        <f t="shared" si="143"/>
        <v>4</v>
      </c>
      <c r="E329" s="161" t="s">
        <v>975</v>
      </c>
      <c r="F329" s="259" t="s">
        <v>963</v>
      </c>
      <c r="G329" s="239">
        <v>3</v>
      </c>
      <c r="H329" s="162">
        <f>VALUE(LEFT(E324,3))+INT(VALUE(LEFT(E324,3))/100)*1000</f>
        <v>3338</v>
      </c>
      <c r="I329" s="163">
        <v>8700</v>
      </c>
      <c r="J329" s="155">
        <f t="shared" si="144"/>
        <v>0</v>
      </c>
      <c r="K329" s="208"/>
      <c r="L329" s="208"/>
      <c r="M329" s="208"/>
      <c r="N329" s="2">
        <f ca="1">IF(OFFSET(H329,-4,0,)="Активен",1,0)</f>
        <v>1</v>
      </c>
      <c r="O329" s="271" t="str">
        <f t="shared" ca="1" si="145"/>
        <v/>
      </c>
    </row>
    <row r="330" spans="1:15" ht="15.75">
      <c r="A330" s="274">
        <f t="shared" si="140"/>
        <v>5307</v>
      </c>
      <c r="B330" s="274" t="str">
        <f t="shared" si="141"/>
        <v>Вълчидол</v>
      </c>
      <c r="C330" s="274">
        <f t="shared" si="142"/>
        <v>2025</v>
      </c>
      <c r="D330" s="274">
        <f t="shared" si="143"/>
        <v>4</v>
      </c>
      <c r="E330" s="161" t="s">
        <v>976</v>
      </c>
      <c r="F330" s="259" t="str">
        <f t="shared" ref="F330:H331" si="146">F329</f>
        <v>by activity</v>
      </c>
      <c r="G330" s="241">
        <f t="shared" si="146"/>
        <v>3</v>
      </c>
      <c r="H330" s="165">
        <f t="shared" si="146"/>
        <v>3338</v>
      </c>
      <c r="I330" s="163">
        <v>300</v>
      </c>
      <c r="J330" s="155">
        <f t="shared" si="144"/>
        <v>0</v>
      </c>
      <c r="K330" s="208"/>
      <c r="L330" s="208"/>
      <c r="M330" s="208"/>
      <c r="N330" s="2">
        <f ca="1">IF(OFFSET(H330,-5,0,)="Активен",1,0)</f>
        <v>1</v>
      </c>
      <c r="O330" s="271" t="str">
        <f t="shared" ca="1" si="145"/>
        <v/>
      </c>
    </row>
    <row r="331" spans="1:15" ht="15.75">
      <c r="A331" s="274">
        <f t="shared" si="140"/>
        <v>5307</v>
      </c>
      <c r="B331" s="274" t="str">
        <f t="shared" si="141"/>
        <v>Вълчидол</v>
      </c>
      <c r="C331" s="274">
        <f t="shared" si="142"/>
        <v>2025</v>
      </c>
      <c r="D331" s="274">
        <f t="shared" si="143"/>
        <v>4</v>
      </c>
      <c r="E331" s="157" t="s">
        <v>978</v>
      </c>
      <c r="F331" s="259" t="str">
        <f t="shared" si="146"/>
        <v>by activity</v>
      </c>
      <c r="G331" s="241">
        <f t="shared" si="146"/>
        <v>3</v>
      </c>
      <c r="H331" s="165">
        <f t="shared" si="146"/>
        <v>3338</v>
      </c>
      <c r="I331" s="163">
        <v>320</v>
      </c>
      <c r="J331" s="155">
        <f t="shared" si="144"/>
        <v>0</v>
      </c>
      <c r="K331" s="208"/>
      <c r="L331" s="208"/>
      <c r="M331" s="208"/>
      <c r="N331" s="2">
        <f ca="1">IF(OFFSET(H331,-6,0,)="Активен",1,0)</f>
        <v>1</v>
      </c>
      <c r="O331" s="271" t="str">
        <f t="shared" ca="1" si="145"/>
        <v/>
      </c>
    </row>
    <row r="332" spans="1:15" ht="15.75">
      <c r="A332" s="274">
        <f t="shared" si="140"/>
        <v>5307</v>
      </c>
      <c r="B332" s="274" t="str">
        <f t="shared" si="141"/>
        <v>Вълчидол</v>
      </c>
      <c r="C332" s="274">
        <f t="shared" si="142"/>
        <v>2025</v>
      </c>
      <c r="D332" s="274">
        <f t="shared" si="143"/>
        <v>4</v>
      </c>
      <c r="E332" s="161" t="s">
        <v>977</v>
      </c>
      <c r="F332" s="259" t="str">
        <f>F330</f>
        <v>by activity</v>
      </c>
      <c r="G332" s="241">
        <f>G330</f>
        <v>3</v>
      </c>
      <c r="H332" s="165">
        <f>H330</f>
        <v>3338</v>
      </c>
      <c r="I332" s="163">
        <v>8800</v>
      </c>
      <c r="J332" s="155">
        <f t="shared" si="144"/>
        <v>0</v>
      </c>
      <c r="K332" s="208"/>
      <c r="L332" s="208"/>
      <c r="M332" s="208"/>
      <c r="N332" s="2">
        <f ca="1">IF(OFFSET(H332,-7,0,)="Активен",1,0)</f>
        <v>1</v>
      </c>
      <c r="O332" s="271" t="str">
        <f t="shared" ca="1" si="145"/>
        <v/>
      </c>
    </row>
    <row r="333" spans="1:15" ht="15.75">
      <c r="E333" s="157"/>
      <c r="F333" s="157"/>
      <c r="G333" s="239"/>
      <c r="H333" s="158"/>
      <c r="I333" s="159"/>
      <c r="J333" s="164" t="s">
        <v>18</v>
      </c>
      <c r="K333" s="149"/>
      <c r="L333" s="149"/>
      <c r="M333" s="149"/>
      <c r="O333" s="271"/>
    </row>
    <row r="334" spans="1:15" ht="15.75">
      <c r="E334" s="184" t="s">
        <v>73</v>
      </c>
      <c r="F334" s="261"/>
      <c r="G334" s="243"/>
      <c r="H334" s="171"/>
      <c r="I334" s="159"/>
      <c r="J334" s="164"/>
      <c r="K334" s="149"/>
      <c r="L334" s="149"/>
      <c r="M334" s="149"/>
      <c r="O334" s="271"/>
    </row>
    <row r="335" spans="1:15" s="2" customFormat="1" ht="15.75">
      <c r="E335" s="239" t="s">
        <v>969</v>
      </c>
      <c r="F335" s="161"/>
      <c r="G335" s="239"/>
      <c r="H335" s="270" t="s">
        <v>966</v>
      </c>
      <c r="I335" s="163"/>
      <c r="J335" s="164" t="str">
        <f>+IF(H335="Неактивен","ДЕЙНОСТТА Е ЗАКРИТА СЧИТАНO OT   →","")</f>
        <v/>
      </c>
      <c r="K335" s="149"/>
      <c r="L335" s="268"/>
      <c r="M335" s="149"/>
      <c r="O335" s="271"/>
    </row>
    <row r="336" spans="1:15" ht="15.75">
      <c r="A336" s="274"/>
      <c r="B336" s="274"/>
      <c r="C336" s="274"/>
      <c r="D336" s="274"/>
      <c r="E336" s="161" t="s">
        <v>4</v>
      </c>
      <c r="F336" s="161"/>
      <c r="G336" s="239"/>
      <c r="H336" s="162"/>
      <c r="I336" s="163"/>
      <c r="J336" s="164" t="s">
        <v>18</v>
      </c>
      <c r="K336" s="149"/>
      <c r="L336" s="149"/>
      <c r="M336" s="149"/>
      <c r="O336" s="271"/>
    </row>
    <row r="337" spans="1:15" ht="15.75">
      <c r="A337" s="274">
        <f t="shared" ref="A337:A342" si="147">$K$11</f>
        <v>5307</v>
      </c>
      <c r="B337" s="274" t="str">
        <f t="shared" ref="B337:B342" si="148">IFERROR(VLOOKUP($K$11,PRBK,2,0),0)</f>
        <v>Вълчидол</v>
      </c>
      <c r="C337" s="274">
        <f t="shared" ref="C337:C342" si="149">YEAR($M$11)</f>
        <v>2025</v>
      </c>
      <c r="D337" s="274">
        <f t="shared" ref="D337:D342" si="150">ROUNDUP(MONTH($M$11)/3,0)</f>
        <v>4</v>
      </c>
      <c r="E337" s="161" t="s">
        <v>949</v>
      </c>
      <c r="F337" s="259" t="s">
        <v>963</v>
      </c>
      <c r="G337" s="239">
        <v>3</v>
      </c>
      <c r="H337" s="162">
        <f>VALUE(LEFT(E334,3))+INT(VALUE(LEFT(E334,3))/100)*1000</f>
        <v>3359</v>
      </c>
      <c r="I337" s="163">
        <v>100</v>
      </c>
      <c r="J337" s="155">
        <f t="shared" ref="J337:J342" si="151">K337+L337+M337</f>
        <v>0</v>
      </c>
      <c r="K337" s="208"/>
      <c r="L337" s="208"/>
      <c r="M337" s="208"/>
      <c r="N337" s="2">
        <f ca="1">IF(OFFSET(H337,-2,0,)="Активен",1,0)</f>
        <v>1</v>
      </c>
      <c r="O337" s="271" t="str">
        <f t="shared" ref="O337:O342" ca="1" si="152">+IF(N337=0,"Избран е неактивен статус на дейността!","")</f>
        <v/>
      </c>
    </row>
    <row r="338" spans="1:15" ht="15.75">
      <c r="A338" s="274">
        <f t="shared" si="147"/>
        <v>5307</v>
      </c>
      <c r="B338" s="274" t="str">
        <f t="shared" si="148"/>
        <v>Вълчидол</v>
      </c>
      <c r="C338" s="274">
        <f t="shared" si="149"/>
        <v>2025</v>
      </c>
      <c r="D338" s="274">
        <f t="shared" si="150"/>
        <v>4</v>
      </c>
      <c r="E338" s="157" t="s">
        <v>978</v>
      </c>
      <c r="F338" s="259" t="str">
        <f>F337</f>
        <v>by activity</v>
      </c>
      <c r="G338" s="241">
        <f>G337</f>
        <v>3</v>
      </c>
      <c r="H338" s="165">
        <f>H337</f>
        <v>3359</v>
      </c>
      <c r="I338" s="163">
        <v>120</v>
      </c>
      <c r="J338" s="155">
        <f t="shared" si="151"/>
        <v>0</v>
      </c>
      <c r="K338" s="208"/>
      <c r="L338" s="208"/>
      <c r="M338" s="208"/>
      <c r="N338" s="2">
        <f ca="1">IF(OFFSET(H338,-3,0,)="Активен",1,0)</f>
        <v>1</v>
      </c>
      <c r="O338" s="271" t="str">
        <f t="shared" ca="1" si="152"/>
        <v/>
      </c>
    </row>
    <row r="339" spans="1:15" ht="15.75">
      <c r="A339" s="274">
        <f t="shared" si="147"/>
        <v>5307</v>
      </c>
      <c r="B339" s="274" t="str">
        <f t="shared" si="148"/>
        <v>Вълчидол</v>
      </c>
      <c r="C339" s="274">
        <f t="shared" si="149"/>
        <v>2025</v>
      </c>
      <c r="D339" s="274">
        <f t="shared" si="150"/>
        <v>4</v>
      </c>
      <c r="E339" s="161" t="s">
        <v>975</v>
      </c>
      <c r="F339" s="259" t="s">
        <v>963</v>
      </c>
      <c r="G339" s="239">
        <v>3</v>
      </c>
      <c r="H339" s="162">
        <f>VALUE(LEFT(E334,3))+INT(VALUE(LEFT(E334,3))/100)*1000</f>
        <v>3359</v>
      </c>
      <c r="I339" s="163">
        <v>8700</v>
      </c>
      <c r="J339" s="155">
        <f t="shared" si="151"/>
        <v>0</v>
      </c>
      <c r="K339" s="208"/>
      <c r="L339" s="208"/>
      <c r="M339" s="208"/>
      <c r="N339" s="2">
        <f ca="1">IF(OFFSET(H339,-4,0,)="Активен",1,0)</f>
        <v>1</v>
      </c>
      <c r="O339" s="271" t="str">
        <f t="shared" ca="1" si="152"/>
        <v/>
      </c>
    </row>
    <row r="340" spans="1:15" ht="15.75">
      <c r="A340" s="274">
        <f t="shared" si="147"/>
        <v>5307</v>
      </c>
      <c r="B340" s="274" t="str">
        <f t="shared" si="148"/>
        <v>Вълчидол</v>
      </c>
      <c r="C340" s="274">
        <f t="shared" si="149"/>
        <v>2025</v>
      </c>
      <c r="D340" s="274">
        <f t="shared" si="150"/>
        <v>4</v>
      </c>
      <c r="E340" s="161" t="s">
        <v>976</v>
      </c>
      <c r="F340" s="259" t="str">
        <f t="shared" ref="F340:H341" si="153">F339</f>
        <v>by activity</v>
      </c>
      <c r="G340" s="241">
        <f t="shared" si="153"/>
        <v>3</v>
      </c>
      <c r="H340" s="165">
        <f t="shared" si="153"/>
        <v>3359</v>
      </c>
      <c r="I340" s="163">
        <v>300</v>
      </c>
      <c r="J340" s="155">
        <f t="shared" si="151"/>
        <v>0</v>
      </c>
      <c r="K340" s="208"/>
      <c r="L340" s="208"/>
      <c r="M340" s="208"/>
      <c r="N340" s="2">
        <f ca="1">IF(OFFSET(H340,-5,0,)="Активен",1,0)</f>
        <v>1</v>
      </c>
      <c r="O340" s="271" t="str">
        <f t="shared" ca="1" si="152"/>
        <v/>
      </c>
    </row>
    <row r="341" spans="1:15" ht="15.75">
      <c r="A341" s="274">
        <f t="shared" si="147"/>
        <v>5307</v>
      </c>
      <c r="B341" s="274" t="str">
        <f t="shared" si="148"/>
        <v>Вълчидол</v>
      </c>
      <c r="C341" s="274">
        <f t="shared" si="149"/>
        <v>2025</v>
      </c>
      <c r="D341" s="274">
        <f t="shared" si="150"/>
        <v>4</v>
      </c>
      <c r="E341" s="157" t="s">
        <v>978</v>
      </c>
      <c r="F341" s="259" t="str">
        <f t="shared" si="153"/>
        <v>by activity</v>
      </c>
      <c r="G341" s="241">
        <f t="shared" si="153"/>
        <v>3</v>
      </c>
      <c r="H341" s="165">
        <f t="shared" si="153"/>
        <v>3359</v>
      </c>
      <c r="I341" s="163">
        <v>320</v>
      </c>
      <c r="J341" s="155">
        <f t="shared" si="151"/>
        <v>0</v>
      </c>
      <c r="K341" s="208"/>
      <c r="L341" s="208"/>
      <c r="M341" s="208"/>
      <c r="N341" s="2">
        <f ca="1">IF(OFFSET(H341,-6,0,)="Активен",1,0)</f>
        <v>1</v>
      </c>
      <c r="O341" s="271" t="str">
        <f t="shared" ca="1" si="152"/>
        <v/>
      </c>
    </row>
    <row r="342" spans="1:15" ht="15.75">
      <c r="A342" s="274">
        <f t="shared" si="147"/>
        <v>5307</v>
      </c>
      <c r="B342" s="274" t="str">
        <f t="shared" si="148"/>
        <v>Вълчидол</v>
      </c>
      <c r="C342" s="274">
        <f t="shared" si="149"/>
        <v>2025</v>
      </c>
      <c r="D342" s="274">
        <f t="shared" si="150"/>
        <v>4</v>
      </c>
      <c r="E342" s="161" t="s">
        <v>977</v>
      </c>
      <c r="F342" s="259" t="str">
        <f>F340</f>
        <v>by activity</v>
      </c>
      <c r="G342" s="241">
        <f>G340</f>
        <v>3</v>
      </c>
      <c r="H342" s="165">
        <f>H340</f>
        <v>3359</v>
      </c>
      <c r="I342" s="163">
        <v>8800</v>
      </c>
      <c r="J342" s="155">
        <f t="shared" si="151"/>
        <v>0</v>
      </c>
      <c r="K342" s="208"/>
      <c r="L342" s="208"/>
      <c r="M342" s="208"/>
      <c r="N342" s="2">
        <f ca="1">IF(OFFSET(H342,-7,0,)="Активен",1,0)</f>
        <v>1</v>
      </c>
      <c r="O342" s="271" t="str">
        <f t="shared" ca="1" si="152"/>
        <v/>
      </c>
    </row>
    <row r="343" spans="1:15" ht="15.75">
      <c r="E343" s="157"/>
      <c r="F343" s="157"/>
      <c r="G343" s="239"/>
      <c r="H343" s="158"/>
      <c r="I343" s="159"/>
      <c r="J343" s="164"/>
      <c r="K343" s="149"/>
      <c r="L343" s="149"/>
      <c r="M343" s="149"/>
      <c r="O343" s="271"/>
    </row>
    <row r="344" spans="1:15" ht="15.75">
      <c r="E344" s="184" t="s">
        <v>74</v>
      </c>
      <c r="F344" s="261"/>
      <c r="G344" s="243"/>
      <c r="H344" s="171"/>
      <c r="I344" s="159"/>
      <c r="J344" s="164"/>
      <c r="K344" s="149"/>
      <c r="L344" s="149"/>
      <c r="M344" s="149"/>
      <c r="O344" s="271"/>
    </row>
    <row r="345" spans="1:15" s="2" customFormat="1" ht="15.75">
      <c r="E345" s="239" t="s">
        <v>969</v>
      </c>
      <c r="F345" s="161"/>
      <c r="G345" s="239"/>
      <c r="H345" s="270" t="s">
        <v>966</v>
      </c>
      <c r="I345" s="163"/>
      <c r="J345" s="164" t="str">
        <f>+IF(H345="Неактивен","ДЕЙНОСТТА Е ЗАКРИТА СЧИТАНO OT   →","")</f>
        <v/>
      </c>
      <c r="K345" s="149"/>
      <c r="L345" s="268"/>
      <c r="M345" s="149"/>
      <c r="O345" s="271"/>
    </row>
    <row r="346" spans="1:15" ht="15.75">
      <c r="A346" s="274"/>
      <c r="B346" s="274"/>
      <c r="C346" s="274"/>
      <c r="D346" s="274"/>
      <c r="E346" s="161" t="s">
        <v>4</v>
      </c>
      <c r="F346" s="161"/>
      <c r="G346" s="239"/>
      <c r="H346" s="162"/>
      <c r="I346" s="163"/>
      <c r="J346" s="164" t="s">
        <v>18</v>
      </c>
      <c r="K346" s="149"/>
      <c r="L346" s="149"/>
      <c r="M346" s="149"/>
      <c r="O346" s="271"/>
    </row>
    <row r="347" spans="1:15" ht="15.75">
      <c r="A347" s="274">
        <f t="shared" ref="A347:A352" si="154">$K$11</f>
        <v>5307</v>
      </c>
      <c r="B347" s="274" t="str">
        <f t="shared" ref="B347:B352" si="155">IFERROR(VLOOKUP($K$11,PRBK,2,0),0)</f>
        <v>Вълчидол</v>
      </c>
      <c r="C347" s="274">
        <f t="shared" ref="C347:C352" si="156">YEAR($M$11)</f>
        <v>2025</v>
      </c>
      <c r="D347" s="274">
        <f t="shared" ref="D347:D352" si="157">ROUNDUP(MONTH($M$11)/3,0)</f>
        <v>4</v>
      </c>
      <c r="E347" s="161" t="s">
        <v>949</v>
      </c>
      <c r="F347" s="259" t="s">
        <v>963</v>
      </c>
      <c r="G347" s="239">
        <v>3</v>
      </c>
      <c r="H347" s="162">
        <f>VALUE(LEFT(E344,3))+INT(VALUE(LEFT(E344,3))/100)*1000</f>
        <v>3369</v>
      </c>
      <c r="I347" s="163">
        <v>100</v>
      </c>
      <c r="J347" s="155">
        <f t="shared" ref="J347:J352" si="158">K347+L347+M347</f>
        <v>0</v>
      </c>
      <c r="K347" s="208"/>
      <c r="L347" s="208"/>
      <c r="M347" s="208"/>
      <c r="N347" s="2">
        <f ca="1">IF(OFFSET(H347,-2,0,)="Активен",1,0)</f>
        <v>1</v>
      </c>
      <c r="O347" s="271" t="str">
        <f t="shared" ref="O347:O352" ca="1" si="159">+IF(N347=0,"Избран е неактивен статус на дейността!","")</f>
        <v/>
      </c>
    </row>
    <row r="348" spans="1:15" ht="15.75">
      <c r="A348" s="274">
        <f t="shared" si="154"/>
        <v>5307</v>
      </c>
      <c r="B348" s="274" t="str">
        <f t="shared" si="155"/>
        <v>Вълчидол</v>
      </c>
      <c r="C348" s="274">
        <f t="shared" si="156"/>
        <v>2025</v>
      </c>
      <c r="D348" s="274">
        <f t="shared" si="157"/>
        <v>4</v>
      </c>
      <c r="E348" s="157" t="s">
        <v>978</v>
      </c>
      <c r="F348" s="259" t="str">
        <f>F347</f>
        <v>by activity</v>
      </c>
      <c r="G348" s="241">
        <f>G347</f>
        <v>3</v>
      </c>
      <c r="H348" s="165">
        <f>H347</f>
        <v>3369</v>
      </c>
      <c r="I348" s="163">
        <v>120</v>
      </c>
      <c r="J348" s="155">
        <f t="shared" si="158"/>
        <v>0</v>
      </c>
      <c r="K348" s="208"/>
      <c r="L348" s="208"/>
      <c r="M348" s="208"/>
      <c r="N348" s="2">
        <f ca="1">IF(OFFSET(H348,-3,0,)="Активен",1,0)</f>
        <v>1</v>
      </c>
      <c r="O348" s="271" t="str">
        <f t="shared" ca="1" si="159"/>
        <v/>
      </c>
    </row>
    <row r="349" spans="1:15" ht="15.75">
      <c r="A349" s="274">
        <f t="shared" si="154"/>
        <v>5307</v>
      </c>
      <c r="B349" s="274" t="str">
        <f t="shared" si="155"/>
        <v>Вълчидол</v>
      </c>
      <c r="C349" s="274">
        <f t="shared" si="156"/>
        <v>2025</v>
      </c>
      <c r="D349" s="274">
        <f t="shared" si="157"/>
        <v>4</v>
      </c>
      <c r="E349" s="161" t="s">
        <v>975</v>
      </c>
      <c r="F349" s="259" t="s">
        <v>963</v>
      </c>
      <c r="G349" s="239">
        <v>3</v>
      </c>
      <c r="H349" s="162">
        <f>VALUE(LEFT(E344,3))+INT(VALUE(LEFT(E344,3))/100)*1000</f>
        <v>3369</v>
      </c>
      <c r="I349" s="163">
        <v>8700</v>
      </c>
      <c r="J349" s="155">
        <f t="shared" si="158"/>
        <v>0</v>
      </c>
      <c r="K349" s="208"/>
      <c r="L349" s="208"/>
      <c r="M349" s="208"/>
      <c r="N349" s="2">
        <f ca="1">IF(OFFSET(H349,-4,0,)="Активен",1,0)</f>
        <v>1</v>
      </c>
      <c r="O349" s="271" t="str">
        <f t="shared" ca="1" si="159"/>
        <v/>
      </c>
    </row>
    <row r="350" spans="1:15" ht="15.75">
      <c r="A350" s="274">
        <f t="shared" si="154"/>
        <v>5307</v>
      </c>
      <c r="B350" s="274" t="str">
        <f t="shared" si="155"/>
        <v>Вълчидол</v>
      </c>
      <c r="C350" s="274">
        <f t="shared" si="156"/>
        <v>2025</v>
      </c>
      <c r="D350" s="274">
        <f t="shared" si="157"/>
        <v>4</v>
      </c>
      <c r="E350" s="161" t="s">
        <v>976</v>
      </c>
      <c r="F350" s="259" t="str">
        <f t="shared" ref="F350:H351" si="160">F349</f>
        <v>by activity</v>
      </c>
      <c r="G350" s="241">
        <f t="shared" si="160"/>
        <v>3</v>
      </c>
      <c r="H350" s="165">
        <f t="shared" si="160"/>
        <v>3369</v>
      </c>
      <c r="I350" s="163">
        <v>300</v>
      </c>
      <c r="J350" s="155">
        <f t="shared" si="158"/>
        <v>0</v>
      </c>
      <c r="K350" s="208"/>
      <c r="L350" s="208"/>
      <c r="M350" s="208"/>
      <c r="N350" s="2">
        <f ca="1">IF(OFFSET(H350,-5,0,)="Активен",1,0)</f>
        <v>1</v>
      </c>
      <c r="O350" s="271" t="str">
        <f t="shared" ca="1" si="159"/>
        <v/>
      </c>
    </row>
    <row r="351" spans="1:15" ht="15.75">
      <c r="A351" s="274">
        <f t="shared" si="154"/>
        <v>5307</v>
      </c>
      <c r="B351" s="274" t="str">
        <f t="shared" si="155"/>
        <v>Вълчидол</v>
      </c>
      <c r="C351" s="274">
        <f t="shared" si="156"/>
        <v>2025</v>
      </c>
      <c r="D351" s="274">
        <f t="shared" si="157"/>
        <v>4</v>
      </c>
      <c r="E351" s="157" t="s">
        <v>978</v>
      </c>
      <c r="F351" s="259" t="str">
        <f t="shared" si="160"/>
        <v>by activity</v>
      </c>
      <c r="G351" s="241">
        <f t="shared" si="160"/>
        <v>3</v>
      </c>
      <c r="H351" s="165">
        <f t="shared" si="160"/>
        <v>3369</v>
      </c>
      <c r="I351" s="163">
        <v>320</v>
      </c>
      <c r="J351" s="155">
        <f t="shared" si="158"/>
        <v>0</v>
      </c>
      <c r="K351" s="208"/>
      <c r="L351" s="208"/>
      <c r="M351" s="208"/>
      <c r="N351" s="2">
        <f ca="1">IF(OFFSET(H351,-6,0,)="Активен",1,0)</f>
        <v>1</v>
      </c>
      <c r="O351" s="271" t="str">
        <f t="shared" ca="1" si="159"/>
        <v/>
      </c>
    </row>
    <row r="352" spans="1:15" ht="15.75">
      <c r="A352" s="274">
        <f t="shared" si="154"/>
        <v>5307</v>
      </c>
      <c r="B352" s="274" t="str">
        <f t="shared" si="155"/>
        <v>Вълчидол</v>
      </c>
      <c r="C352" s="274">
        <f t="shared" si="156"/>
        <v>2025</v>
      </c>
      <c r="D352" s="274">
        <f t="shared" si="157"/>
        <v>4</v>
      </c>
      <c r="E352" s="161" t="s">
        <v>977</v>
      </c>
      <c r="F352" s="259" t="str">
        <f>F350</f>
        <v>by activity</v>
      </c>
      <c r="G352" s="241">
        <f>G350</f>
        <v>3</v>
      </c>
      <c r="H352" s="165">
        <f>H350</f>
        <v>3369</v>
      </c>
      <c r="I352" s="163">
        <v>8800</v>
      </c>
      <c r="J352" s="155">
        <f t="shared" si="158"/>
        <v>0</v>
      </c>
      <c r="K352" s="208"/>
      <c r="L352" s="208"/>
      <c r="M352" s="208"/>
      <c r="N352" s="2">
        <f ca="1">IF(OFFSET(H352,-7,0,)="Активен",1,0)</f>
        <v>1</v>
      </c>
      <c r="O352" s="271" t="str">
        <f t="shared" ca="1" si="159"/>
        <v/>
      </c>
    </row>
    <row r="353" spans="1:15" ht="15.75">
      <c r="E353" s="157"/>
      <c r="F353" s="157"/>
      <c r="G353" s="239"/>
      <c r="H353" s="158"/>
      <c r="I353" s="159"/>
      <c r="J353" s="164"/>
      <c r="K353" s="149"/>
      <c r="L353" s="149"/>
      <c r="M353" s="149"/>
      <c r="O353" s="271"/>
    </row>
    <row r="354" spans="1:15" ht="15.75">
      <c r="E354" s="182" t="s">
        <v>75</v>
      </c>
      <c r="F354" s="182"/>
      <c r="G354" s="242"/>
      <c r="H354" s="162"/>
      <c r="I354" s="159"/>
      <c r="J354" s="164" t="s">
        <v>18</v>
      </c>
      <c r="K354" s="149"/>
      <c r="L354" s="149"/>
      <c r="M354" s="149"/>
      <c r="O354" s="271"/>
    </row>
    <row r="355" spans="1:15" s="2" customFormat="1" ht="15.75">
      <c r="E355" s="239" t="s">
        <v>969</v>
      </c>
      <c r="F355" s="161"/>
      <c r="G355" s="239"/>
      <c r="H355" s="270" t="s">
        <v>966</v>
      </c>
      <c r="I355" s="163"/>
      <c r="J355" s="164" t="str">
        <f>+IF(H355="Неактивен","ДЕЙНОСТТА Е ЗАКРИТА СЧИТАНO OT   →","")</f>
        <v/>
      </c>
      <c r="K355" s="149"/>
      <c r="L355" s="268"/>
      <c r="M355" s="149"/>
      <c r="O355" s="271"/>
    </row>
    <row r="356" spans="1:15" ht="15.75">
      <c r="A356" s="274"/>
      <c r="B356" s="274"/>
      <c r="C356" s="274"/>
      <c r="D356" s="274"/>
      <c r="E356" s="161" t="s">
        <v>4</v>
      </c>
      <c r="F356" s="161"/>
      <c r="G356" s="239"/>
      <c r="H356" s="162"/>
      <c r="I356" s="163"/>
      <c r="J356" s="164" t="s">
        <v>18</v>
      </c>
      <c r="K356" s="149"/>
      <c r="L356" s="149"/>
      <c r="M356" s="149"/>
      <c r="O356" s="271"/>
    </row>
    <row r="357" spans="1:15" ht="15.75">
      <c r="A357" s="274">
        <f t="shared" ref="A357:A362" si="161">$K$11</f>
        <v>5307</v>
      </c>
      <c r="B357" s="274" t="str">
        <f t="shared" ref="B357:B362" si="162">IFERROR(VLOOKUP($K$11,PRBK,2,0),0)</f>
        <v>Вълчидол</v>
      </c>
      <c r="C357" s="274">
        <f t="shared" ref="C357:C362" si="163">YEAR($M$11)</f>
        <v>2025</v>
      </c>
      <c r="D357" s="274">
        <f t="shared" ref="D357:D362" si="164">ROUNDUP(MONTH($M$11)/3,0)</f>
        <v>4</v>
      </c>
      <c r="E357" s="161" t="s">
        <v>949</v>
      </c>
      <c r="F357" s="259" t="s">
        <v>963</v>
      </c>
      <c r="G357" s="239">
        <v>3</v>
      </c>
      <c r="H357" s="162">
        <f>VALUE(LEFT(E354,3))+INT(VALUE(LEFT(E354,3))/100)*1000</f>
        <v>3388</v>
      </c>
      <c r="I357" s="163">
        <v>100</v>
      </c>
      <c r="J357" s="155">
        <f t="shared" ref="J357:J362" si="165">K357+L357+M357</f>
        <v>0</v>
      </c>
      <c r="K357" s="208"/>
      <c r="L357" s="208"/>
      <c r="M357" s="208"/>
      <c r="N357" s="2">
        <f ca="1">IF(OFFSET(H357,-2,0,)="Активен",1,0)</f>
        <v>1</v>
      </c>
      <c r="O357" s="271" t="str">
        <f t="shared" ref="O357:O362" ca="1" si="166">+IF(N357=0,"Избран е неактивен статус на дейността!","")</f>
        <v/>
      </c>
    </row>
    <row r="358" spans="1:15" ht="15.75">
      <c r="A358" s="274">
        <f t="shared" si="161"/>
        <v>5307</v>
      </c>
      <c r="B358" s="274" t="str">
        <f t="shared" si="162"/>
        <v>Вълчидол</v>
      </c>
      <c r="C358" s="274">
        <f t="shared" si="163"/>
        <v>2025</v>
      </c>
      <c r="D358" s="274">
        <f t="shared" si="164"/>
        <v>4</v>
      </c>
      <c r="E358" s="157" t="s">
        <v>978</v>
      </c>
      <c r="F358" s="259" t="str">
        <f>F357</f>
        <v>by activity</v>
      </c>
      <c r="G358" s="241">
        <f>G357</f>
        <v>3</v>
      </c>
      <c r="H358" s="165">
        <f>H357</f>
        <v>3388</v>
      </c>
      <c r="I358" s="163">
        <v>120</v>
      </c>
      <c r="J358" s="155">
        <f t="shared" si="165"/>
        <v>0</v>
      </c>
      <c r="K358" s="208"/>
      <c r="L358" s="208"/>
      <c r="M358" s="208"/>
      <c r="N358" s="2">
        <f ca="1">IF(OFFSET(H358,-3,0,)="Активен",1,0)</f>
        <v>1</v>
      </c>
      <c r="O358" s="271" t="str">
        <f t="shared" ca="1" si="166"/>
        <v/>
      </c>
    </row>
    <row r="359" spans="1:15" ht="15.75">
      <c r="A359" s="274">
        <f t="shared" si="161"/>
        <v>5307</v>
      </c>
      <c r="B359" s="274" t="str">
        <f t="shared" si="162"/>
        <v>Вълчидол</v>
      </c>
      <c r="C359" s="274">
        <f t="shared" si="163"/>
        <v>2025</v>
      </c>
      <c r="D359" s="274">
        <f t="shared" si="164"/>
        <v>4</v>
      </c>
      <c r="E359" s="161" t="s">
        <v>975</v>
      </c>
      <c r="F359" s="259" t="s">
        <v>963</v>
      </c>
      <c r="G359" s="239">
        <v>3</v>
      </c>
      <c r="H359" s="162">
        <f>VALUE(LEFT(E354,3))+INT(VALUE(LEFT(E354,3))/100)*1000</f>
        <v>3388</v>
      </c>
      <c r="I359" s="163">
        <v>8700</v>
      </c>
      <c r="J359" s="155">
        <f t="shared" si="165"/>
        <v>0</v>
      </c>
      <c r="K359" s="208"/>
      <c r="L359" s="208"/>
      <c r="M359" s="208"/>
      <c r="N359" s="2">
        <f ca="1">IF(OFFSET(H359,-4,0,)="Активен",1,0)</f>
        <v>1</v>
      </c>
      <c r="O359" s="271" t="str">
        <f t="shared" ca="1" si="166"/>
        <v/>
      </c>
    </row>
    <row r="360" spans="1:15" ht="15.75">
      <c r="A360" s="274">
        <f t="shared" si="161"/>
        <v>5307</v>
      </c>
      <c r="B360" s="274" t="str">
        <f t="shared" si="162"/>
        <v>Вълчидол</v>
      </c>
      <c r="C360" s="274">
        <f t="shared" si="163"/>
        <v>2025</v>
      </c>
      <c r="D360" s="274">
        <f t="shared" si="164"/>
        <v>4</v>
      </c>
      <c r="E360" s="161" t="s">
        <v>976</v>
      </c>
      <c r="F360" s="259" t="str">
        <f t="shared" ref="F360:H361" si="167">F359</f>
        <v>by activity</v>
      </c>
      <c r="G360" s="241">
        <f t="shared" si="167"/>
        <v>3</v>
      </c>
      <c r="H360" s="165">
        <f t="shared" si="167"/>
        <v>3388</v>
      </c>
      <c r="I360" s="163">
        <v>300</v>
      </c>
      <c r="J360" s="155">
        <f t="shared" si="165"/>
        <v>0</v>
      </c>
      <c r="K360" s="208"/>
      <c r="L360" s="208"/>
      <c r="M360" s="208"/>
      <c r="N360" s="2">
        <f ca="1">IF(OFFSET(H360,-5,0,)="Активен",1,0)</f>
        <v>1</v>
      </c>
      <c r="O360" s="271" t="str">
        <f t="shared" ca="1" si="166"/>
        <v/>
      </c>
    </row>
    <row r="361" spans="1:15" ht="15.75">
      <c r="A361" s="274">
        <f t="shared" si="161"/>
        <v>5307</v>
      </c>
      <c r="B361" s="274" t="str">
        <f t="shared" si="162"/>
        <v>Вълчидол</v>
      </c>
      <c r="C361" s="274">
        <f t="shared" si="163"/>
        <v>2025</v>
      </c>
      <c r="D361" s="274">
        <f t="shared" si="164"/>
        <v>4</v>
      </c>
      <c r="E361" s="157" t="s">
        <v>978</v>
      </c>
      <c r="F361" s="259" t="str">
        <f t="shared" si="167"/>
        <v>by activity</v>
      </c>
      <c r="G361" s="241">
        <f t="shared" si="167"/>
        <v>3</v>
      </c>
      <c r="H361" s="165">
        <f t="shared" si="167"/>
        <v>3388</v>
      </c>
      <c r="I361" s="163">
        <v>320</v>
      </c>
      <c r="J361" s="155">
        <f t="shared" si="165"/>
        <v>0</v>
      </c>
      <c r="K361" s="208"/>
      <c r="L361" s="208"/>
      <c r="M361" s="208"/>
      <c r="N361" s="2">
        <f ca="1">IF(OFFSET(H361,-6,0,)="Активен",1,0)</f>
        <v>1</v>
      </c>
      <c r="O361" s="271" t="str">
        <f t="shared" ca="1" si="166"/>
        <v/>
      </c>
    </row>
    <row r="362" spans="1:15" ht="15.75">
      <c r="A362" s="274">
        <f t="shared" si="161"/>
        <v>5307</v>
      </c>
      <c r="B362" s="274" t="str">
        <f t="shared" si="162"/>
        <v>Вълчидол</v>
      </c>
      <c r="C362" s="274">
        <f t="shared" si="163"/>
        <v>2025</v>
      </c>
      <c r="D362" s="274">
        <f t="shared" si="164"/>
        <v>4</v>
      </c>
      <c r="E362" s="161" t="s">
        <v>977</v>
      </c>
      <c r="F362" s="259" t="str">
        <f>F360</f>
        <v>by activity</v>
      </c>
      <c r="G362" s="241">
        <f>G360</f>
        <v>3</v>
      </c>
      <c r="H362" s="165">
        <f>H360</f>
        <v>3388</v>
      </c>
      <c r="I362" s="163">
        <v>8800</v>
      </c>
      <c r="J362" s="155">
        <f t="shared" si="165"/>
        <v>0</v>
      </c>
      <c r="K362" s="208"/>
      <c r="L362" s="208"/>
      <c r="M362" s="208"/>
      <c r="N362" s="2">
        <f ca="1">IF(OFFSET(H362,-7,0,)="Активен",1,0)</f>
        <v>1</v>
      </c>
      <c r="O362" s="271" t="str">
        <f t="shared" ca="1" si="166"/>
        <v/>
      </c>
    </row>
    <row r="363" spans="1:15" ht="15.75">
      <c r="E363" s="157"/>
      <c r="F363" s="157"/>
      <c r="G363" s="239"/>
      <c r="H363" s="158"/>
      <c r="I363" s="159"/>
      <c r="J363" s="164" t="s">
        <v>18</v>
      </c>
      <c r="K363" s="149"/>
      <c r="L363" s="149"/>
      <c r="M363" s="149"/>
      <c r="O363" s="271"/>
    </row>
    <row r="364" spans="1:15" ht="15.75">
      <c r="E364" s="182" t="s">
        <v>76</v>
      </c>
      <c r="F364" s="182"/>
      <c r="G364" s="242"/>
      <c r="H364" s="162"/>
      <c r="I364" s="159"/>
      <c r="J364" s="164" t="s">
        <v>18</v>
      </c>
      <c r="K364" s="149"/>
      <c r="L364" s="149"/>
      <c r="M364" s="149"/>
      <c r="O364" s="271"/>
    </row>
    <row r="365" spans="1:15" s="2" customFormat="1" ht="15.75">
      <c r="E365" s="239" t="s">
        <v>969</v>
      </c>
      <c r="F365" s="161"/>
      <c r="G365" s="239"/>
      <c r="H365" s="270" t="s">
        <v>966</v>
      </c>
      <c r="I365" s="163"/>
      <c r="J365" s="164" t="str">
        <f>+IF(H365="Неактивен","ДЕЙНОСТТА Е ЗАКРИТА СЧИТАНO OT   →","")</f>
        <v/>
      </c>
      <c r="K365" s="149"/>
      <c r="L365" s="268"/>
      <c r="M365" s="149"/>
      <c r="O365" s="271"/>
    </row>
    <row r="366" spans="1:15" ht="15.75">
      <c r="A366" s="274"/>
      <c r="B366" s="274"/>
      <c r="C366" s="274"/>
      <c r="D366" s="274"/>
      <c r="E366" s="161" t="s">
        <v>4</v>
      </c>
      <c r="F366" s="161"/>
      <c r="G366" s="239"/>
      <c r="H366" s="162"/>
      <c r="I366" s="163"/>
      <c r="J366" s="164" t="s">
        <v>18</v>
      </c>
      <c r="K366" s="149"/>
      <c r="L366" s="149"/>
      <c r="M366" s="149"/>
      <c r="O366" s="271"/>
    </row>
    <row r="367" spans="1:15" ht="15.75">
      <c r="A367" s="274">
        <f t="shared" ref="A367:A372" si="168">$K$11</f>
        <v>5307</v>
      </c>
      <c r="B367" s="274" t="str">
        <f t="shared" ref="B367:B372" si="169">IFERROR(VLOOKUP($K$11,PRBK,2,0),0)</f>
        <v>Вълчидол</v>
      </c>
      <c r="C367" s="274">
        <f t="shared" ref="C367:C372" si="170">YEAR($M$11)</f>
        <v>2025</v>
      </c>
      <c r="D367" s="274">
        <f t="shared" ref="D367:D372" si="171">ROUNDUP(MONTH($M$11)/3,0)</f>
        <v>4</v>
      </c>
      <c r="E367" s="161" t="s">
        <v>949</v>
      </c>
      <c r="F367" s="259" t="s">
        <v>963</v>
      </c>
      <c r="G367" s="239">
        <v>3</v>
      </c>
      <c r="H367" s="162">
        <f>VALUE(LEFT(E364,3))+INT(VALUE(LEFT(E364,3))/100)*1000</f>
        <v>3389</v>
      </c>
      <c r="I367" s="163">
        <v>100</v>
      </c>
      <c r="J367" s="155">
        <f t="shared" ref="J367:J372" si="172">K367+L367+M367</f>
        <v>7.37</v>
      </c>
      <c r="K367" s="208">
        <v>7.37</v>
      </c>
      <c r="L367" s="208"/>
      <c r="M367" s="208"/>
      <c r="N367" s="2">
        <f ca="1">IF(OFFSET(H367,-2,0,)="Активен",1,0)</f>
        <v>1</v>
      </c>
      <c r="O367" s="271" t="str">
        <f t="shared" ref="O367:O372" ca="1" si="173">+IF(N367=0,"Избран е неактивен статус на дейността!","")</f>
        <v/>
      </c>
    </row>
    <row r="368" spans="1:15" ht="15.75">
      <c r="A368" s="274">
        <f t="shared" si="168"/>
        <v>5307</v>
      </c>
      <c r="B368" s="274" t="str">
        <f t="shared" si="169"/>
        <v>Вълчидол</v>
      </c>
      <c r="C368" s="274">
        <f t="shared" si="170"/>
        <v>2025</v>
      </c>
      <c r="D368" s="274">
        <f t="shared" si="171"/>
        <v>4</v>
      </c>
      <c r="E368" s="157" t="s">
        <v>978</v>
      </c>
      <c r="F368" s="259" t="str">
        <f>F367</f>
        <v>by activity</v>
      </c>
      <c r="G368" s="241">
        <f>G367</f>
        <v>3</v>
      </c>
      <c r="H368" s="165">
        <f>H367</f>
        <v>3389</v>
      </c>
      <c r="I368" s="163">
        <v>120</v>
      </c>
      <c r="J368" s="155">
        <f t="shared" si="172"/>
        <v>0</v>
      </c>
      <c r="K368" s="208"/>
      <c r="L368" s="208"/>
      <c r="M368" s="208"/>
      <c r="N368" s="2">
        <f ca="1">IF(OFFSET(H368,-3,0,)="Активен",1,0)</f>
        <v>1</v>
      </c>
      <c r="O368" s="271" t="str">
        <f t="shared" ca="1" si="173"/>
        <v/>
      </c>
    </row>
    <row r="369" spans="1:15" ht="15.75">
      <c r="A369" s="274">
        <f t="shared" si="168"/>
        <v>5307</v>
      </c>
      <c r="B369" s="274" t="str">
        <f t="shared" si="169"/>
        <v>Вълчидол</v>
      </c>
      <c r="C369" s="274">
        <f t="shared" si="170"/>
        <v>2025</v>
      </c>
      <c r="D369" s="274">
        <f t="shared" si="171"/>
        <v>4</v>
      </c>
      <c r="E369" s="161" t="s">
        <v>975</v>
      </c>
      <c r="F369" s="259" t="s">
        <v>963</v>
      </c>
      <c r="G369" s="239">
        <v>3</v>
      </c>
      <c r="H369" s="162">
        <f>VALUE(LEFT(E364,3))+INT(VALUE(LEFT(E364,3))/100)*1000</f>
        <v>3389</v>
      </c>
      <c r="I369" s="163">
        <v>8700</v>
      </c>
      <c r="J369" s="155">
        <f t="shared" si="172"/>
        <v>0</v>
      </c>
      <c r="K369" s="208"/>
      <c r="L369" s="208"/>
      <c r="M369" s="208"/>
      <c r="N369" s="2">
        <f ca="1">IF(OFFSET(H369,-4,0,)="Активен",1,0)</f>
        <v>1</v>
      </c>
      <c r="O369" s="271" t="str">
        <f t="shared" ca="1" si="173"/>
        <v/>
      </c>
    </row>
    <row r="370" spans="1:15" ht="15.75">
      <c r="A370" s="274">
        <f t="shared" si="168"/>
        <v>5307</v>
      </c>
      <c r="B370" s="274" t="str">
        <f t="shared" si="169"/>
        <v>Вълчидол</v>
      </c>
      <c r="C370" s="274">
        <f t="shared" si="170"/>
        <v>2025</v>
      </c>
      <c r="D370" s="274">
        <f t="shared" si="171"/>
        <v>4</v>
      </c>
      <c r="E370" s="161" t="s">
        <v>976</v>
      </c>
      <c r="F370" s="259" t="str">
        <f t="shared" ref="F370:H371" si="174">F369</f>
        <v>by activity</v>
      </c>
      <c r="G370" s="241">
        <f t="shared" si="174"/>
        <v>3</v>
      </c>
      <c r="H370" s="165">
        <f t="shared" si="174"/>
        <v>3389</v>
      </c>
      <c r="I370" s="163">
        <v>300</v>
      </c>
      <c r="J370" s="155">
        <f t="shared" si="172"/>
        <v>0</v>
      </c>
      <c r="K370" s="208"/>
      <c r="L370" s="208"/>
      <c r="M370" s="208"/>
      <c r="N370" s="2">
        <f ca="1">IF(OFFSET(H370,-5,0,)="Активен",1,0)</f>
        <v>1</v>
      </c>
      <c r="O370" s="271" t="str">
        <f t="shared" ca="1" si="173"/>
        <v/>
      </c>
    </row>
    <row r="371" spans="1:15" ht="15.75">
      <c r="A371" s="274">
        <f t="shared" si="168"/>
        <v>5307</v>
      </c>
      <c r="B371" s="274" t="str">
        <f t="shared" si="169"/>
        <v>Вълчидол</v>
      </c>
      <c r="C371" s="274">
        <f t="shared" si="170"/>
        <v>2025</v>
      </c>
      <c r="D371" s="274">
        <f t="shared" si="171"/>
        <v>4</v>
      </c>
      <c r="E371" s="157" t="s">
        <v>978</v>
      </c>
      <c r="F371" s="259" t="str">
        <f t="shared" si="174"/>
        <v>by activity</v>
      </c>
      <c r="G371" s="241">
        <f t="shared" si="174"/>
        <v>3</v>
      </c>
      <c r="H371" s="165">
        <f t="shared" si="174"/>
        <v>3389</v>
      </c>
      <c r="I371" s="163">
        <v>320</v>
      </c>
      <c r="J371" s="155">
        <f t="shared" si="172"/>
        <v>0</v>
      </c>
      <c r="K371" s="208"/>
      <c r="L371" s="208"/>
      <c r="M371" s="208"/>
      <c r="N371" s="2">
        <f ca="1">IF(OFFSET(H371,-6,0,)="Активен",1,0)</f>
        <v>1</v>
      </c>
      <c r="O371" s="271" t="str">
        <f t="shared" ca="1" si="173"/>
        <v/>
      </c>
    </row>
    <row r="372" spans="1:15" ht="15.75">
      <c r="A372" s="274">
        <f t="shared" si="168"/>
        <v>5307</v>
      </c>
      <c r="B372" s="274" t="str">
        <f t="shared" si="169"/>
        <v>Вълчидол</v>
      </c>
      <c r="C372" s="274">
        <f t="shared" si="170"/>
        <v>2025</v>
      </c>
      <c r="D372" s="274">
        <f t="shared" si="171"/>
        <v>4</v>
      </c>
      <c r="E372" s="161" t="s">
        <v>977</v>
      </c>
      <c r="F372" s="259" t="str">
        <f>F370</f>
        <v>by activity</v>
      </c>
      <c r="G372" s="241">
        <f>G370</f>
        <v>3</v>
      </c>
      <c r="H372" s="165">
        <f>H370</f>
        <v>3389</v>
      </c>
      <c r="I372" s="163">
        <v>8800</v>
      </c>
      <c r="J372" s="155">
        <f t="shared" si="172"/>
        <v>0</v>
      </c>
      <c r="K372" s="208"/>
      <c r="L372" s="208"/>
      <c r="M372" s="208"/>
      <c r="N372" s="2">
        <f ca="1">IF(OFFSET(H372,-7,0,)="Активен",1,0)</f>
        <v>1</v>
      </c>
      <c r="O372" s="271" t="str">
        <f t="shared" ca="1" si="173"/>
        <v/>
      </c>
    </row>
    <row r="373" spans="1:15" s="2" customFormat="1" ht="15.75">
      <c r="E373" s="157"/>
      <c r="F373" s="157"/>
      <c r="G373" s="239"/>
      <c r="H373" s="158"/>
      <c r="I373" s="159"/>
      <c r="J373" s="164" t="s">
        <v>18</v>
      </c>
      <c r="K373" s="149"/>
      <c r="L373" s="149"/>
      <c r="M373" s="149"/>
      <c r="O373" s="271"/>
    </row>
    <row r="374" spans="1:15" s="2" customFormat="1" ht="20.25">
      <c r="E374" s="223" t="s">
        <v>9</v>
      </c>
      <c r="F374" s="223"/>
      <c r="G374" s="245"/>
      <c r="H374" s="140"/>
      <c r="I374" s="144"/>
      <c r="J374" s="164" t="s">
        <v>18</v>
      </c>
      <c r="K374" s="149"/>
      <c r="L374" s="149"/>
      <c r="M374" s="149"/>
      <c r="O374" s="271"/>
    </row>
    <row r="375" spans="1:15" s="2" customFormat="1" ht="15.75">
      <c r="E375" s="173"/>
      <c r="F375" s="173"/>
      <c r="G375" s="246"/>
      <c r="H375" s="174"/>
      <c r="I375" s="144"/>
      <c r="J375" s="164" t="s">
        <v>18</v>
      </c>
      <c r="K375" s="153"/>
      <c r="L375" s="153"/>
      <c r="M375" s="153"/>
      <c r="O375" s="271"/>
    </row>
    <row r="376" spans="1:15" ht="15.75">
      <c r="E376" s="133" t="s">
        <v>10</v>
      </c>
      <c r="F376" s="133"/>
      <c r="G376" s="238"/>
      <c r="H376" s="134"/>
      <c r="I376" s="148"/>
      <c r="J376" s="164" t="s">
        <v>18</v>
      </c>
      <c r="K376" s="149"/>
      <c r="L376" s="149"/>
      <c r="M376" s="149"/>
      <c r="O376" s="271"/>
    </row>
    <row r="377" spans="1:15" ht="15.75">
      <c r="E377" s="133"/>
      <c r="F377" s="133"/>
      <c r="G377" s="238"/>
      <c r="H377" s="134"/>
      <c r="I377" s="148"/>
      <c r="J377" s="164" t="s">
        <v>18</v>
      </c>
      <c r="K377" s="149"/>
      <c r="L377" s="149"/>
      <c r="M377" s="149"/>
      <c r="O377" s="271"/>
    </row>
    <row r="378" spans="1:15" ht="15.75">
      <c r="A378" s="274"/>
      <c r="B378" s="274"/>
      <c r="C378" s="274"/>
      <c r="D378" s="274"/>
      <c r="E378" s="133" t="s">
        <v>4</v>
      </c>
      <c r="F378" s="133"/>
      <c r="G378" s="238"/>
      <c r="H378" s="134"/>
      <c r="I378" s="154"/>
      <c r="J378" s="164" t="s">
        <v>18</v>
      </c>
      <c r="K378" s="149"/>
      <c r="L378" s="149"/>
      <c r="M378" s="149"/>
      <c r="O378" s="271"/>
    </row>
    <row r="379" spans="1:15" ht="15.75">
      <c r="A379" s="274">
        <f t="shared" ref="A379:A390" si="175">$K$11</f>
        <v>5307</v>
      </c>
      <c r="B379" s="274" t="str">
        <f t="shared" ref="B379:B390" si="176">IFERROR(VLOOKUP($K$11,PRBK,2,0),0)</f>
        <v>Вълчидол</v>
      </c>
      <c r="C379" s="274">
        <f t="shared" ref="C379:C390" si="177">YEAR($M$11)</f>
        <v>2025</v>
      </c>
      <c r="D379" s="274">
        <f t="shared" ref="D379:D390" si="178">ROUNDUP(MONTH($M$11)/3,0)</f>
        <v>4</v>
      </c>
      <c r="E379" s="133" t="s">
        <v>949</v>
      </c>
      <c r="F379" s="257" t="s">
        <v>962</v>
      </c>
      <c r="G379" s="237">
        <v>4</v>
      </c>
      <c r="H379" s="132"/>
      <c r="I379" s="154">
        <v>100</v>
      </c>
      <c r="J379" s="193">
        <f t="shared" ref="J379:J388" ca="1" si="179">K379+L379+M379</f>
        <v>8</v>
      </c>
      <c r="K379" s="193">
        <f t="shared" ref="K379:M390" ca="1" si="180">SUMIFS(K:K,$H:$H,"&gt;4000",$H:$H,"&lt;5000",$N:$N,1,$I:$I,$I379)</f>
        <v>8</v>
      </c>
      <c r="L379" s="193">
        <f t="shared" ca="1" si="180"/>
        <v>0</v>
      </c>
      <c r="M379" s="193">
        <f t="shared" ca="1" si="180"/>
        <v>0</v>
      </c>
      <c r="O379" s="271"/>
    </row>
    <row r="380" spans="1:15" ht="15.75">
      <c r="A380" s="274">
        <f t="shared" si="175"/>
        <v>5307</v>
      </c>
      <c r="B380" s="274" t="str">
        <f t="shared" si="176"/>
        <v>Вълчидол</v>
      </c>
      <c r="C380" s="274">
        <f t="shared" si="177"/>
        <v>2025</v>
      </c>
      <c r="D380" s="274">
        <f t="shared" si="178"/>
        <v>4</v>
      </c>
      <c r="E380" s="151" t="s">
        <v>978</v>
      </c>
      <c r="F380" s="258" t="s">
        <v>962</v>
      </c>
      <c r="G380" s="272">
        <v>4</v>
      </c>
      <c r="H380" s="150"/>
      <c r="I380" s="148">
        <v>120</v>
      </c>
      <c r="J380" s="194">
        <f ca="1">K380+L380+M380</f>
        <v>0</v>
      </c>
      <c r="K380" s="194">
        <f t="shared" ca="1" si="180"/>
        <v>0</v>
      </c>
      <c r="L380" s="194">
        <f t="shared" ca="1" si="180"/>
        <v>0</v>
      </c>
      <c r="M380" s="194">
        <f t="shared" ca="1" si="180"/>
        <v>0</v>
      </c>
      <c r="O380" s="273"/>
    </row>
    <row r="381" spans="1:15" ht="15.75">
      <c r="A381" s="274">
        <f t="shared" si="175"/>
        <v>5307</v>
      </c>
      <c r="B381" s="274" t="str">
        <f t="shared" si="176"/>
        <v>Вълчидол</v>
      </c>
      <c r="C381" s="274">
        <f t="shared" si="177"/>
        <v>2025</v>
      </c>
      <c r="D381" s="274">
        <f t="shared" si="178"/>
        <v>4</v>
      </c>
      <c r="E381" s="151" t="s">
        <v>980</v>
      </c>
      <c r="F381" s="258" t="s">
        <v>962</v>
      </c>
      <c r="G381" s="272">
        <v>4</v>
      </c>
      <c r="H381" s="150"/>
      <c r="I381" s="148">
        <v>130</v>
      </c>
      <c r="J381" s="194">
        <f ca="1">K381+L381+M381</f>
        <v>5</v>
      </c>
      <c r="K381" s="194">
        <f t="shared" ca="1" si="180"/>
        <v>5</v>
      </c>
      <c r="L381" s="194">
        <f t="shared" ca="1" si="180"/>
        <v>0</v>
      </c>
      <c r="M381" s="194">
        <f t="shared" ca="1" si="180"/>
        <v>0</v>
      </c>
      <c r="O381" s="273"/>
    </row>
    <row r="382" spans="1:15" ht="15.75">
      <c r="A382" s="274">
        <f t="shared" si="175"/>
        <v>5307</v>
      </c>
      <c r="B382" s="274" t="str">
        <f t="shared" si="176"/>
        <v>Вълчидол</v>
      </c>
      <c r="C382" s="274">
        <f t="shared" si="177"/>
        <v>2025</v>
      </c>
      <c r="D382" s="274">
        <f t="shared" si="178"/>
        <v>4</v>
      </c>
      <c r="E382" s="151" t="s">
        <v>48</v>
      </c>
      <c r="F382" s="258" t="s">
        <v>962</v>
      </c>
      <c r="G382" s="272">
        <v>4</v>
      </c>
      <c r="H382" s="150"/>
      <c r="I382" s="148">
        <v>141</v>
      </c>
      <c r="J382" s="194">
        <f t="shared" ca="1" si="179"/>
        <v>1</v>
      </c>
      <c r="K382" s="194">
        <f t="shared" ca="1" si="180"/>
        <v>1</v>
      </c>
      <c r="L382" s="194">
        <f t="shared" ca="1" si="180"/>
        <v>0</v>
      </c>
      <c r="M382" s="194">
        <f t="shared" ca="1" si="180"/>
        <v>0</v>
      </c>
      <c r="O382" s="273"/>
    </row>
    <row r="383" spans="1:15" ht="15.75">
      <c r="A383" s="274">
        <f t="shared" si="175"/>
        <v>5307</v>
      </c>
      <c r="B383" s="274" t="str">
        <f t="shared" si="176"/>
        <v>Вълчидол</v>
      </c>
      <c r="C383" s="274">
        <f t="shared" si="177"/>
        <v>2025</v>
      </c>
      <c r="D383" s="274">
        <f t="shared" si="178"/>
        <v>4</v>
      </c>
      <c r="E383" s="151" t="s">
        <v>49</v>
      </c>
      <c r="F383" s="258" t="s">
        <v>962</v>
      </c>
      <c r="G383" s="272">
        <v>4</v>
      </c>
      <c r="H383" s="150"/>
      <c r="I383" s="148">
        <v>142</v>
      </c>
      <c r="J383" s="194">
        <f t="shared" ca="1" si="179"/>
        <v>0</v>
      </c>
      <c r="K383" s="194">
        <f t="shared" ca="1" si="180"/>
        <v>0</v>
      </c>
      <c r="L383" s="194">
        <f t="shared" ca="1" si="180"/>
        <v>0</v>
      </c>
      <c r="M383" s="194">
        <f t="shared" ca="1" si="180"/>
        <v>0</v>
      </c>
      <c r="O383" s="273"/>
    </row>
    <row r="384" spans="1:15" s="2" customFormat="1" ht="15.75">
      <c r="A384" s="274">
        <f t="shared" si="175"/>
        <v>5307</v>
      </c>
      <c r="B384" s="274" t="str">
        <f t="shared" si="176"/>
        <v>Вълчидол</v>
      </c>
      <c r="C384" s="274">
        <f t="shared" si="177"/>
        <v>2025</v>
      </c>
      <c r="D384" s="274">
        <f t="shared" si="178"/>
        <v>4</v>
      </c>
      <c r="E384" s="133" t="s">
        <v>976</v>
      </c>
      <c r="F384" s="257" t="s">
        <v>962</v>
      </c>
      <c r="G384" s="237">
        <v>4</v>
      </c>
      <c r="H384" s="132"/>
      <c r="I384" s="154">
        <v>300</v>
      </c>
      <c r="J384" s="193">
        <f t="shared" ca="1" si="179"/>
        <v>0</v>
      </c>
      <c r="K384" s="193">
        <f t="shared" ca="1" si="180"/>
        <v>0</v>
      </c>
      <c r="L384" s="193">
        <f t="shared" ca="1" si="180"/>
        <v>0</v>
      </c>
      <c r="M384" s="193">
        <f t="shared" ca="1" si="180"/>
        <v>0</v>
      </c>
      <c r="O384" s="271"/>
    </row>
    <row r="385" spans="1:15" ht="15.75">
      <c r="A385" s="274">
        <f t="shared" si="175"/>
        <v>5307</v>
      </c>
      <c r="B385" s="274" t="str">
        <f t="shared" si="176"/>
        <v>Вълчидол</v>
      </c>
      <c r="C385" s="274">
        <f t="shared" si="177"/>
        <v>2025</v>
      </c>
      <c r="D385" s="274">
        <f t="shared" si="178"/>
        <v>4</v>
      </c>
      <c r="E385" s="151" t="s">
        <v>978</v>
      </c>
      <c r="F385" s="258" t="s">
        <v>962</v>
      </c>
      <c r="G385" s="272">
        <v>4</v>
      </c>
      <c r="H385" s="150"/>
      <c r="I385" s="148">
        <v>320</v>
      </c>
      <c r="J385" s="194">
        <f t="shared" ca="1" si="179"/>
        <v>0</v>
      </c>
      <c r="K385" s="194">
        <f t="shared" ca="1" si="180"/>
        <v>0</v>
      </c>
      <c r="L385" s="194">
        <f t="shared" ca="1" si="180"/>
        <v>0</v>
      </c>
      <c r="M385" s="194">
        <f t="shared" ca="1" si="180"/>
        <v>0</v>
      </c>
      <c r="O385" s="273"/>
    </row>
    <row r="386" spans="1:15" s="301" customFormat="1" ht="15.75">
      <c r="A386" s="296">
        <f t="shared" si="175"/>
        <v>5307</v>
      </c>
      <c r="B386" s="296" t="str">
        <f t="shared" si="176"/>
        <v>Вълчидол</v>
      </c>
      <c r="C386" s="296">
        <f t="shared" si="177"/>
        <v>2025</v>
      </c>
      <c r="D386" s="296">
        <f t="shared" si="178"/>
        <v>4</v>
      </c>
      <c r="E386" s="302" t="s">
        <v>980</v>
      </c>
      <c r="F386" s="303" t="s">
        <v>962</v>
      </c>
      <c r="G386" s="304">
        <v>4</v>
      </c>
      <c r="H386" s="305"/>
      <c r="I386" s="306">
        <v>330</v>
      </c>
      <c r="J386" s="194">
        <f t="shared" ca="1" si="179"/>
        <v>0</v>
      </c>
      <c r="K386" s="194">
        <f t="shared" ca="1" si="180"/>
        <v>0</v>
      </c>
      <c r="L386" s="194">
        <f t="shared" ca="1" si="180"/>
        <v>0</v>
      </c>
      <c r="M386" s="194">
        <f t="shared" ca="1" si="180"/>
        <v>0</v>
      </c>
      <c r="N386" s="297"/>
      <c r="O386" s="300"/>
    </row>
    <row r="387" spans="1:15" ht="15.75">
      <c r="A387" s="274">
        <f t="shared" si="175"/>
        <v>5307</v>
      </c>
      <c r="B387" s="274" t="str">
        <f t="shared" si="176"/>
        <v>Вълчидол</v>
      </c>
      <c r="C387" s="274">
        <f t="shared" si="177"/>
        <v>2025</v>
      </c>
      <c r="D387" s="274">
        <f t="shared" si="178"/>
        <v>4</v>
      </c>
      <c r="E387" s="133" t="s">
        <v>982</v>
      </c>
      <c r="F387" s="257" t="s">
        <v>962</v>
      </c>
      <c r="G387" s="238">
        <v>4</v>
      </c>
      <c r="H387" s="152"/>
      <c r="I387" s="154">
        <v>8700</v>
      </c>
      <c r="J387" s="193">
        <f t="shared" ca="1" si="179"/>
        <v>0</v>
      </c>
      <c r="K387" s="193">
        <f t="shared" ca="1" si="180"/>
        <v>0</v>
      </c>
      <c r="L387" s="193">
        <f t="shared" ca="1" si="180"/>
        <v>0</v>
      </c>
      <c r="M387" s="193">
        <f t="shared" ca="1" si="180"/>
        <v>0</v>
      </c>
      <c r="O387" s="271"/>
    </row>
    <row r="388" spans="1:15" ht="15.75">
      <c r="A388" s="274">
        <f t="shared" si="175"/>
        <v>5307</v>
      </c>
      <c r="B388" s="274" t="str">
        <f t="shared" si="176"/>
        <v>Вълчидол</v>
      </c>
      <c r="C388" s="274">
        <f t="shared" si="177"/>
        <v>2025</v>
      </c>
      <c r="D388" s="274">
        <f t="shared" si="178"/>
        <v>4</v>
      </c>
      <c r="E388" s="133" t="s">
        <v>977</v>
      </c>
      <c r="F388" s="257" t="s">
        <v>962</v>
      </c>
      <c r="G388" s="238">
        <f>G387</f>
        <v>4</v>
      </c>
      <c r="H388" s="152"/>
      <c r="I388" s="154">
        <v>8800</v>
      </c>
      <c r="J388" s="193">
        <f t="shared" ca="1" si="179"/>
        <v>0</v>
      </c>
      <c r="K388" s="193">
        <f t="shared" ca="1" si="180"/>
        <v>0</v>
      </c>
      <c r="L388" s="193">
        <f t="shared" ca="1" si="180"/>
        <v>0</v>
      </c>
      <c r="M388" s="193">
        <f t="shared" ca="1" si="180"/>
        <v>0</v>
      </c>
    </row>
    <row r="389" spans="1:15" ht="15.75">
      <c r="A389" s="274">
        <f t="shared" si="175"/>
        <v>5307</v>
      </c>
      <c r="B389" s="274" t="str">
        <f t="shared" si="176"/>
        <v>Вълчидол</v>
      </c>
      <c r="C389" s="274">
        <f t="shared" si="177"/>
        <v>2025</v>
      </c>
      <c r="D389" s="274">
        <f t="shared" si="178"/>
        <v>4</v>
      </c>
      <c r="E389" s="151" t="s">
        <v>36</v>
      </c>
      <c r="F389" s="257" t="s">
        <v>962</v>
      </c>
      <c r="G389" s="237">
        <v>4</v>
      </c>
      <c r="H389" s="132"/>
      <c r="I389" s="154">
        <v>3500</v>
      </c>
      <c r="J389" s="193">
        <f ca="1">K389+L389+M389</f>
        <v>17</v>
      </c>
      <c r="K389" s="193">
        <f t="shared" ca="1" si="180"/>
        <v>17</v>
      </c>
      <c r="L389" s="193">
        <f t="shared" ca="1" si="180"/>
        <v>0</v>
      </c>
      <c r="M389" s="193">
        <f t="shared" ca="1" si="180"/>
        <v>0</v>
      </c>
      <c r="O389" s="271"/>
    </row>
    <row r="390" spans="1:15" ht="15.75">
      <c r="A390" s="274">
        <f t="shared" si="175"/>
        <v>5307</v>
      </c>
      <c r="B390" s="274" t="str">
        <f t="shared" si="176"/>
        <v>Вълчидол</v>
      </c>
      <c r="C390" s="274">
        <f t="shared" si="177"/>
        <v>2025</v>
      </c>
      <c r="D390" s="274">
        <f t="shared" si="178"/>
        <v>4</v>
      </c>
      <c r="E390" s="151" t="s">
        <v>37</v>
      </c>
      <c r="F390" s="257" t="s">
        <v>962</v>
      </c>
      <c r="G390" s="237">
        <v>4</v>
      </c>
      <c r="H390" s="132"/>
      <c r="I390" s="154">
        <v>3600</v>
      </c>
      <c r="J390" s="193">
        <f ca="1">K390+L390+M390</f>
        <v>8</v>
      </c>
      <c r="K390" s="193">
        <f t="shared" ca="1" si="180"/>
        <v>8</v>
      </c>
      <c r="L390" s="193">
        <f t="shared" ca="1" si="180"/>
        <v>0</v>
      </c>
      <c r="M390" s="193">
        <f t="shared" ca="1" si="180"/>
        <v>0</v>
      </c>
      <c r="O390" s="271"/>
    </row>
    <row r="391" spans="1:15" ht="15.75">
      <c r="E391" s="161"/>
      <c r="F391" s="161"/>
      <c r="G391" s="239"/>
      <c r="H391" s="162"/>
      <c r="I391" s="163"/>
      <c r="J391" s="164" t="s">
        <v>18</v>
      </c>
      <c r="K391" s="149"/>
      <c r="L391" s="149"/>
      <c r="M391" s="149"/>
      <c r="O391" s="271"/>
    </row>
    <row r="392" spans="1:15" ht="15.75">
      <c r="E392" s="222" t="s">
        <v>77</v>
      </c>
      <c r="F392" s="264"/>
      <c r="G392" s="248"/>
      <c r="H392" s="145"/>
      <c r="I392" s="159"/>
      <c r="J392" s="164" t="s">
        <v>18</v>
      </c>
      <c r="K392" s="149"/>
      <c r="L392" s="149"/>
      <c r="M392" s="149"/>
      <c r="O392" s="271"/>
    </row>
    <row r="393" spans="1:15" s="2" customFormat="1" ht="15.75">
      <c r="E393" s="239" t="s">
        <v>969</v>
      </c>
      <c r="F393" s="161"/>
      <c r="G393" s="239"/>
      <c r="H393" s="270" t="s">
        <v>966</v>
      </c>
      <c r="I393" s="163"/>
      <c r="J393" s="164" t="str">
        <f>+IF(H393="Неактивен","ДЕЙНОСТТА Е ЗАКРИТА СЧИТАНO OT   →","")</f>
        <v/>
      </c>
      <c r="K393" s="149"/>
      <c r="L393" s="268"/>
      <c r="M393" s="149"/>
      <c r="O393" s="271"/>
    </row>
    <row r="394" spans="1:15" ht="15.75">
      <c r="A394" s="274"/>
      <c r="B394" s="274"/>
      <c r="C394" s="274"/>
      <c r="D394" s="274"/>
      <c r="E394" s="161" t="s">
        <v>4</v>
      </c>
      <c r="F394" s="161"/>
      <c r="G394" s="239"/>
      <c r="H394" s="162"/>
      <c r="I394" s="163"/>
      <c r="J394" s="164" t="s">
        <v>18</v>
      </c>
      <c r="K394" s="149"/>
      <c r="L394" s="149"/>
      <c r="M394" s="149"/>
      <c r="O394" s="271"/>
    </row>
    <row r="395" spans="1:15" ht="15.75">
      <c r="A395" s="274">
        <f t="shared" ref="A395:A404" si="181">$K$11</f>
        <v>5307</v>
      </c>
      <c r="B395" s="274" t="str">
        <f t="shared" ref="B395:B404" si="182">IFERROR(VLOOKUP($K$11,PRBK,2,0),0)</f>
        <v>Вълчидол</v>
      </c>
      <c r="C395" s="274">
        <f t="shared" ref="C395:C404" si="183">YEAR($M$11)</f>
        <v>2025</v>
      </c>
      <c r="D395" s="274">
        <f t="shared" ref="D395:D404" si="184">ROUNDUP(MONTH($M$11)/3,0)</f>
        <v>4</v>
      </c>
      <c r="E395" s="161" t="s">
        <v>949</v>
      </c>
      <c r="F395" s="259" t="s">
        <v>963</v>
      </c>
      <c r="G395" s="239">
        <v>4</v>
      </c>
      <c r="H395" s="162">
        <f>VALUE(LEFT(E392,3))+INT(VALUE(LEFT(E392,3))/100)*1000</f>
        <v>4431</v>
      </c>
      <c r="I395" s="163">
        <v>100</v>
      </c>
      <c r="J395" s="155">
        <f>K395+L395+M395</f>
        <v>2</v>
      </c>
      <c r="K395" s="208">
        <v>2</v>
      </c>
      <c r="L395" s="208"/>
      <c r="M395" s="208"/>
      <c r="N395" s="2">
        <f ca="1">IF(OFFSET(H395,-2,0,)="Активен",1,0)</f>
        <v>1</v>
      </c>
      <c r="O395" s="271" t="str">
        <f t="shared" ref="O395:O402" ca="1" si="185">+IF(N395=0,"Избран е неактивен статус на дейността!","")</f>
        <v/>
      </c>
    </row>
    <row r="396" spans="1:15" ht="15.75">
      <c r="A396" s="274">
        <f t="shared" si="181"/>
        <v>5307</v>
      </c>
      <c r="B396" s="274" t="str">
        <f t="shared" si="182"/>
        <v>Вълчидол</v>
      </c>
      <c r="C396" s="274">
        <f t="shared" si="183"/>
        <v>2025</v>
      </c>
      <c r="D396" s="274">
        <f t="shared" si="184"/>
        <v>4</v>
      </c>
      <c r="E396" s="157" t="s">
        <v>978</v>
      </c>
      <c r="F396" s="259" t="str">
        <f>F395</f>
        <v>by activity</v>
      </c>
      <c r="G396" s="241">
        <f>G395</f>
        <v>4</v>
      </c>
      <c r="H396" s="165">
        <f>H395</f>
        <v>4431</v>
      </c>
      <c r="I396" s="163">
        <v>120</v>
      </c>
      <c r="J396" s="155">
        <f>K396+L396+M396</f>
        <v>0</v>
      </c>
      <c r="K396" s="208"/>
      <c r="L396" s="208"/>
      <c r="M396" s="208"/>
      <c r="N396" s="2">
        <f ca="1">IF(OFFSET(H396,-3,0,)="Активен",1,0)</f>
        <v>1</v>
      </c>
      <c r="O396" s="271" t="str">
        <f ca="1">+IF(N396=0,"Избран е неактивен статус на дейността!","")</f>
        <v/>
      </c>
    </row>
    <row r="397" spans="1:15" ht="15.75">
      <c r="A397" s="274">
        <f t="shared" si="181"/>
        <v>5307</v>
      </c>
      <c r="B397" s="274" t="str">
        <f t="shared" si="182"/>
        <v>Вълчидол</v>
      </c>
      <c r="C397" s="274">
        <f t="shared" si="183"/>
        <v>2025</v>
      </c>
      <c r="D397" s="274">
        <f t="shared" si="184"/>
        <v>4</v>
      </c>
      <c r="E397" s="157" t="s">
        <v>980</v>
      </c>
      <c r="F397" s="259" t="str">
        <f t="shared" ref="F397:F404" si="186">F396</f>
        <v>by activity</v>
      </c>
      <c r="G397" s="241">
        <f t="shared" ref="G397:G404" si="187">G396</f>
        <v>4</v>
      </c>
      <c r="H397" s="165">
        <f t="shared" ref="H397:H404" si="188">H396</f>
        <v>4431</v>
      </c>
      <c r="I397" s="163">
        <v>130</v>
      </c>
      <c r="J397" s="155">
        <f t="shared" ref="J397:J404" si="189">K397+L397+M397</f>
        <v>0</v>
      </c>
      <c r="K397" s="208">
        <v>0</v>
      </c>
      <c r="L397" s="208"/>
      <c r="M397" s="208"/>
      <c r="N397" s="2">
        <f ca="1">IF(OFFSET(H397,-4,0,)="Активен",1,0)</f>
        <v>1</v>
      </c>
      <c r="O397" s="271"/>
    </row>
    <row r="398" spans="1:15" ht="15.75">
      <c r="A398" s="274">
        <f t="shared" si="181"/>
        <v>5307</v>
      </c>
      <c r="B398" s="274" t="str">
        <f t="shared" si="182"/>
        <v>Вълчидол</v>
      </c>
      <c r="C398" s="274">
        <f t="shared" si="183"/>
        <v>2025</v>
      </c>
      <c r="D398" s="274">
        <f t="shared" si="184"/>
        <v>4</v>
      </c>
      <c r="E398" s="161" t="s">
        <v>975</v>
      </c>
      <c r="F398" s="259" t="str">
        <f t="shared" si="186"/>
        <v>by activity</v>
      </c>
      <c r="G398" s="241">
        <f t="shared" si="187"/>
        <v>4</v>
      </c>
      <c r="H398" s="165">
        <f t="shared" si="188"/>
        <v>4431</v>
      </c>
      <c r="I398" s="163">
        <v>8700</v>
      </c>
      <c r="J398" s="155">
        <f t="shared" si="189"/>
        <v>0</v>
      </c>
      <c r="K398" s="208">
        <v>0</v>
      </c>
      <c r="L398" s="208"/>
      <c r="M398" s="208"/>
      <c r="N398" s="2">
        <f ca="1">IF(OFFSET(H398,-5,0,)="Активен",1,0)</f>
        <v>1</v>
      </c>
      <c r="O398" s="271" t="str">
        <f t="shared" ca="1" si="185"/>
        <v/>
      </c>
    </row>
    <row r="399" spans="1:15" ht="15.75">
      <c r="A399" s="274">
        <f t="shared" si="181"/>
        <v>5307</v>
      </c>
      <c r="B399" s="274" t="str">
        <f t="shared" si="182"/>
        <v>Вълчидол</v>
      </c>
      <c r="C399" s="274">
        <f t="shared" si="183"/>
        <v>2025</v>
      </c>
      <c r="D399" s="274">
        <f t="shared" si="184"/>
        <v>4</v>
      </c>
      <c r="E399" s="161" t="s">
        <v>976</v>
      </c>
      <c r="F399" s="259" t="str">
        <f t="shared" si="186"/>
        <v>by activity</v>
      </c>
      <c r="G399" s="241">
        <f t="shared" si="187"/>
        <v>4</v>
      </c>
      <c r="H399" s="165">
        <f t="shared" si="188"/>
        <v>4431</v>
      </c>
      <c r="I399" s="163">
        <v>300</v>
      </c>
      <c r="J399" s="155">
        <f t="shared" si="189"/>
        <v>0</v>
      </c>
      <c r="K399" s="208"/>
      <c r="L399" s="208"/>
      <c r="M399" s="208"/>
      <c r="N399" s="2">
        <f ca="1">IF(OFFSET(H399,-6,0,)="Активен",1,0)</f>
        <v>1</v>
      </c>
      <c r="O399" s="271" t="str">
        <f t="shared" ca="1" si="185"/>
        <v/>
      </c>
    </row>
    <row r="400" spans="1:15" ht="15.75">
      <c r="A400" s="274">
        <f t="shared" si="181"/>
        <v>5307</v>
      </c>
      <c r="B400" s="274" t="str">
        <f t="shared" si="182"/>
        <v>Вълчидол</v>
      </c>
      <c r="C400" s="274">
        <f t="shared" si="183"/>
        <v>2025</v>
      </c>
      <c r="D400" s="274">
        <f t="shared" si="184"/>
        <v>4</v>
      </c>
      <c r="E400" s="157" t="s">
        <v>978</v>
      </c>
      <c r="F400" s="259" t="str">
        <f t="shared" si="186"/>
        <v>by activity</v>
      </c>
      <c r="G400" s="241">
        <f t="shared" si="187"/>
        <v>4</v>
      </c>
      <c r="H400" s="165">
        <f t="shared" si="188"/>
        <v>4431</v>
      </c>
      <c r="I400" s="163">
        <v>320</v>
      </c>
      <c r="J400" s="155">
        <f t="shared" si="189"/>
        <v>0</v>
      </c>
      <c r="K400" s="208"/>
      <c r="L400" s="208"/>
      <c r="M400" s="208"/>
      <c r="N400" s="2">
        <f ca="1">IF(OFFSET(H400,-7,0,)="Активен",1,0)</f>
        <v>1</v>
      </c>
      <c r="O400" s="271" t="str">
        <f ca="1">+IF(N400=0,"Избран е неактивен статус на дейността!","")</f>
        <v/>
      </c>
    </row>
    <row r="401" spans="1:15" ht="15.75">
      <c r="A401" s="274">
        <f t="shared" si="181"/>
        <v>5307</v>
      </c>
      <c r="B401" s="274" t="str">
        <f t="shared" si="182"/>
        <v>Вълчидол</v>
      </c>
      <c r="C401" s="274">
        <f t="shared" si="183"/>
        <v>2025</v>
      </c>
      <c r="D401" s="274">
        <f t="shared" si="184"/>
        <v>4</v>
      </c>
      <c r="E401" s="157" t="s">
        <v>980</v>
      </c>
      <c r="F401" s="259" t="str">
        <f t="shared" si="186"/>
        <v>by activity</v>
      </c>
      <c r="G401" s="241">
        <f t="shared" si="187"/>
        <v>4</v>
      </c>
      <c r="H401" s="165">
        <f t="shared" si="188"/>
        <v>4431</v>
      </c>
      <c r="I401" s="163">
        <v>330</v>
      </c>
      <c r="J401" s="155">
        <f t="shared" si="189"/>
        <v>0</v>
      </c>
      <c r="K401" s="208"/>
      <c r="L401" s="208"/>
      <c r="M401" s="208"/>
      <c r="N401" s="2">
        <f ca="1">IF(OFFSET(H401,-8,0,)="Активен",1,0)</f>
        <v>1</v>
      </c>
      <c r="O401" s="271"/>
    </row>
    <row r="402" spans="1:15" ht="15.75">
      <c r="A402" s="274">
        <f t="shared" si="181"/>
        <v>5307</v>
      </c>
      <c r="B402" s="274" t="str">
        <f t="shared" si="182"/>
        <v>Вълчидол</v>
      </c>
      <c r="C402" s="274">
        <f t="shared" si="183"/>
        <v>2025</v>
      </c>
      <c r="D402" s="274">
        <f t="shared" si="184"/>
        <v>4</v>
      </c>
      <c r="E402" s="161" t="s">
        <v>977</v>
      </c>
      <c r="F402" s="259" t="str">
        <f t="shared" si="186"/>
        <v>by activity</v>
      </c>
      <c r="G402" s="241">
        <f t="shared" si="187"/>
        <v>4</v>
      </c>
      <c r="H402" s="165">
        <f t="shared" si="188"/>
        <v>4431</v>
      </c>
      <c r="I402" s="163">
        <v>8800</v>
      </c>
      <c r="J402" s="155">
        <f t="shared" si="189"/>
        <v>0</v>
      </c>
      <c r="K402" s="208"/>
      <c r="L402" s="208"/>
      <c r="M402" s="208"/>
      <c r="N402" s="2">
        <f ca="1">IF(OFFSET(H402,-9,0,)="Активен",1,0)</f>
        <v>1</v>
      </c>
      <c r="O402" s="271" t="str">
        <f t="shared" ca="1" si="185"/>
        <v/>
      </c>
    </row>
    <row r="403" spans="1:15" ht="15.75">
      <c r="A403" s="274">
        <f t="shared" si="181"/>
        <v>5307</v>
      </c>
      <c r="B403" s="274" t="str">
        <f t="shared" si="182"/>
        <v>Вълчидол</v>
      </c>
      <c r="C403" s="274">
        <f t="shared" si="183"/>
        <v>2025</v>
      </c>
      <c r="D403" s="274">
        <f t="shared" si="184"/>
        <v>4</v>
      </c>
      <c r="E403" s="176" t="s">
        <v>36</v>
      </c>
      <c r="F403" s="259" t="str">
        <f t="shared" si="186"/>
        <v>by activity</v>
      </c>
      <c r="G403" s="241">
        <f t="shared" si="187"/>
        <v>4</v>
      </c>
      <c r="H403" s="165">
        <f t="shared" si="188"/>
        <v>4431</v>
      </c>
      <c r="I403" s="163">
        <v>3500</v>
      </c>
      <c r="J403" s="155">
        <f t="shared" si="189"/>
        <v>17</v>
      </c>
      <c r="K403" s="208">
        <v>17</v>
      </c>
      <c r="L403" s="208"/>
      <c r="M403" s="208"/>
      <c r="N403" s="2">
        <f ca="1">IF(OFFSET(H403,-10,0,)="Активен",1,0)</f>
        <v>1</v>
      </c>
      <c r="O403" s="271" t="str">
        <f ca="1">+IF(N403=0,"Избран е неактивен статус на дейността!","")</f>
        <v/>
      </c>
    </row>
    <row r="404" spans="1:15" ht="15.75">
      <c r="A404" s="274">
        <f t="shared" si="181"/>
        <v>5307</v>
      </c>
      <c r="B404" s="274" t="str">
        <f t="shared" si="182"/>
        <v>Вълчидол</v>
      </c>
      <c r="C404" s="274">
        <f t="shared" si="183"/>
        <v>2025</v>
      </c>
      <c r="D404" s="274">
        <f t="shared" si="184"/>
        <v>4</v>
      </c>
      <c r="E404" s="176" t="s">
        <v>37</v>
      </c>
      <c r="F404" s="259" t="str">
        <f t="shared" si="186"/>
        <v>by activity</v>
      </c>
      <c r="G404" s="241">
        <f t="shared" si="187"/>
        <v>4</v>
      </c>
      <c r="H404" s="165">
        <f t="shared" si="188"/>
        <v>4431</v>
      </c>
      <c r="I404" s="163">
        <v>3600</v>
      </c>
      <c r="J404" s="155">
        <f t="shared" si="189"/>
        <v>8</v>
      </c>
      <c r="K404" s="208">
        <v>8</v>
      </c>
      <c r="L404" s="208"/>
      <c r="M404" s="208"/>
      <c r="N404" s="2">
        <f ca="1">IF(OFFSET(H404,-11,0,)="Активен",1,0)</f>
        <v>1</v>
      </c>
      <c r="O404" s="271" t="str">
        <f ca="1">+IF(N404=0,"Избран е неактивен статус на дейността!","")</f>
        <v/>
      </c>
    </row>
    <row r="405" spans="1:15" ht="15.75">
      <c r="E405" s="157"/>
      <c r="F405" s="157"/>
      <c r="G405" s="239"/>
      <c r="H405" s="158"/>
      <c r="I405" s="159"/>
      <c r="J405" s="164" t="s">
        <v>18</v>
      </c>
      <c r="K405" s="149"/>
      <c r="L405" s="149"/>
      <c r="M405" s="149"/>
      <c r="O405" s="271"/>
    </row>
    <row r="406" spans="1:15" customFormat="1" ht="15.75">
      <c r="A406" s="2"/>
      <c r="B406" s="2"/>
      <c r="C406" s="2"/>
      <c r="D406" s="2"/>
      <c r="E406" s="182" t="s">
        <v>78</v>
      </c>
      <c r="F406" s="262"/>
      <c r="G406" s="244"/>
      <c r="H406" s="165"/>
      <c r="I406" s="159"/>
      <c r="J406" s="164" t="s">
        <v>18</v>
      </c>
      <c r="K406" s="149"/>
      <c r="L406" s="149"/>
      <c r="M406" s="149"/>
      <c r="N406" s="2"/>
      <c r="O406" s="271"/>
    </row>
    <row r="407" spans="1:15" s="2" customFormat="1" ht="15.75">
      <c r="E407" s="239" t="s">
        <v>969</v>
      </c>
      <c r="F407" s="161"/>
      <c r="G407" s="239"/>
      <c r="H407" s="270" t="s">
        <v>966</v>
      </c>
      <c r="I407" s="163"/>
      <c r="J407" s="164" t="str">
        <f>+IF(H407="Неактивен","ДЕЙНОСТТА Е ЗАКРИТА СЧИТАНO OT   →","")</f>
        <v/>
      </c>
      <c r="K407" s="149"/>
      <c r="L407" s="268"/>
      <c r="M407" s="149"/>
      <c r="O407" s="271"/>
    </row>
    <row r="408" spans="1:15" ht="15.75">
      <c r="A408" s="274"/>
      <c r="B408" s="274"/>
      <c r="C408" s="274"/>
      <c r="D408" s="274"/>
      <c r="E408" s="161" t="s">
        <v>4</v>
      </c>
      <c r="F408" s="161"/>
      <c r="G408" s="239"/>
      <c r="H408" s="162"/>
      <c r="I408" s="163"/>
      <c r="J408" s="164" t="s">
        <v>18</v>
      </c>
      <c r="K408" s="149"/>
      <c r="L408" s="149"/>
      <c r="M408" s="149"/>
      <c r="O408" s="271"/>
    </row>
    <row r="409" spans="1:15" ht="15.75">
      <c r="A409" s="274">
        <f t="shared" ref="A409:A414" si="190">$K$11</f>
        <v>5307</v>
      </c>
      <c r="B409" s="274" t="str">
        <f t="shared" ref="B409:B414" si="191">IFERROR(VLOOKUP($K$11,PRBK,2,0),0)</f>
        <v>Вълчидол</v>
      </c>
      <c r="C409" s="274">
        <f t="shared" ref="C409:C414" si="192">YEAR($M$11)</f>
        <v>2025</v>
      </c>
      <c r="D409" s="274">
        <f t="shared" ref="D409:D414" si="193">ROUNDUP(MONTH($M$11)/3,0)</f>
        <v>4</v>
      </c>
      <c r="E409" s="161" t="s">
        <v>949</v>
      </c>
      <c r="F409" s="259" t="s">
        <v>963</v>
      </c>
      <c r="G409" s="239">
        <v>4</v>
      </c>
      <c r="H409" s="162">
        <f>VALUE(LEFT(E406,3))+INT(VALUE(LEFT(E406,3))/100)*1000</f>
        <v>4437</v>
      </c>
      <c r="I409" s="163">
        <v>100</v>
      </c>
      <c r="J409" s="155">
        <f t="shared" ref="J409:J414" si="194">K409+L409+M409</f>
        <v>5</v>
      </c>
      <c r="K409" s="208">
        <v>5</v>
      </c>
      <c r="L409" s="208"/>
      <c r="M409" s="208"/>
      <c r="N409" s="2">
        <f ca="1">IF(OFFSET(H409,-2,0,)="Активен",1,0)</f>
        <v>1</v>
      </c>
      <c r="O409" s="271" t="str">
        <f ca="1">+IF(N409=0,"Избран е неактивен статус на дейността!","")</f>
        <v/>
      </c>
    </row>
    <row r="410" spans="1:15" ht="15.75">
      <c r="A410" s="274">
        <f t="shared" si="190"/>
        <v>5307</v>
      </c>
      <c r="B410" s="274" t="str">
        <f t="shared" si="191"/>
        <v>Вълчидол</v>
      </c>
      <c r="C410" s="274">
        <f t="shared" si="192"/>
        <v>2025</v>
      </c>
      <c r="D410" s="274">
        <f t="shared" si="193"/>
        <v>4</v>
      </c>
      <c r="E410" s="157" t="s">
        <v>980</v>
      </c>
      <c r="F410" s="259" t="s">
        <v>963</v>
      </c>
      <c r="G410" s="239">
        <v>4</v>
      </c>
      <c r="H410" s="162">
        <f>H409</f>
        <v>4437</v>
      </c>
      <c r="I410" s="163">
        <v>130</v>
      </c>
      <c r="J410" s="155">
        <f t="shared" si="194"/>
        <v>5</v>
      </c>
      <c r="K410" s="208">
        <v>5</v>
      </c>
      <c r="L410" s="208"/>
      <c r="M410" s="208"/>
      <c r="N410" s="2">
        <f ca="1">IF(OFFSET(H410,-3,0,)="Активен",1,0)</f>
        <v>1</v>
      </c>
      <c r="O410" s="271"/>
    </row>
    <row r="411" spans="1:15" ht="15.75">
      <c r="A411" s="274">
        <f t="shared" si="190"/>
        <v>5307</v>
      </c>
      <c r="B411" s="274" t="str">
        <f t="shared" si="191"/>
        <v>Вълчидол</v>
      </c>
      <c r="C411" s="274">
        <f t="shared" si="192"/>
        <v>2025</v>
      </c>
      <c r="D411" s="274">
        <f t="shared" si="193"/>
        <v>4</v>
      </c>
      <c r="E411" s="161" t="s">
        <v>975</v>
      </c>
      <c r="F411" s="259" t="s">
        <v>963</v>
      </c>
      <c r="G411" s="239">
        <v>4</v>
      </c>
      <c r="H411" s="162">
        <f>H410</f>
        <v>4437</v>
      </c>
      <c r="I411" s="144">
        <v>8700</v>
      </c>
      <c r="J411" s="155">
        <f t="shared" si="194"/>
        <v>0</v>
      </c>
      <c r="K411" s="208"/>
      <c r="L411" s="208"/>
      <c r="M411" s="208"/>
      <c r="N411" s="2">
        <f ca="1">IF(OFFSET(H411,-4,0,)="Активен",1,0)</f>
        <v>1</v>
      </c>
      <c r="O411" s="271" t="str">
        <f ca="1">+IF(N411=0,"Избран е неактивен статус на дейността!","")</f>
        <v/>
      </c>
    </row>
    <row r="412" spans="1:15" ht="15.75">
      <c r="A412" s="274">
        <f t="shared" si="190"/>
        <v>5307</v>
      </c>
      <c r="B412" s="274" t="str">
        <f t="shared" si="191"/>
        <v>Вълчидол</v>
      </c>
      <c r="C412" s="274">
        <f t="shared" si="192"/>
        <v>2025</v>
      </c>
      <c r="D412" s="274">
        <f t="shared" si="193"/>
        <v>4</v>
      </c>
      <c r="E412" s="161" t="s">
        <v>976</v>
      </c>
      <c r="F412" s="259" t="s">
        <v>963</v>
      </c>
      <c r="G412" s="239">
        <v>4</v>
      </c>
      <c r="H412" s="162">
        <f>H411</f>
        <v>4437</v>
      </c>
      <c r="I412" s="163">
        <v>300</v>
      </c>
      <c r="J412" s="155">
        <f t="shared" si="194"/>
        <v>0</v>
      </c>
      <c r="K412" s="208"/>
      <c r="L412" s="208"/>
      <c r="M412" s="208"/>
      <c r="N412" s="2">
        <f ca="1">IF(OFFSET(H412,-5,0,)="Активен",1,0)</f>
        <v>1</v>
      </c>
      <c r="O412" s="271" t="str">
        <f ca="1">+IF(N412=0,"Избран е неактивен статус на дейността!","")</f>
        <v/>
      </c>
    </row>
    <row r="413" spans="1:15" ht="15.75">
      <c r="A413" s="274">
        <f t="shared" si="190"/>
        <v>5307</v>
      </c>
      <c r="B413" s="274" t="str">
        <f t="shared" si="191"/>
        <v>Вълчидол</v>
      </c>
      <c r="C413" s="274">
        <f t="shared" si="192"/>
        <v>2025</v>
      </c>
      <c r="D413" s="274">
        <f t="shared" si="193"/>
        <v>4</v>
      </c>
      <c r="E413" s="157" t="s">
        <v>980</v>
      </c>
      <c r="F413" s="259" t="s">
        <v>963</v>
      </c>
      <c r="G413" s="239">
        <v>4</v>
      </c>
      <c r="H413" s="162">
        <f>H412</f>
        <v>4437</v>
      </c>
      <c r="I413" s="163">
        <v>330</v>
      </c>
      <c r="J413" s="155">
        <f t="shared" si="194"/>
        <v>0</v>
      </c>
      <c r="K413" s="208"/>
      <c r="L413" s="208"/>
      <c r="M413" s="208"/>
      <c r="N413" s="2">
        <f ca="1">IF(OFFSET(H413,-6,0,)="Активен",1,0)</f>
        <v>1</v>
      </c>
      <c r="O413" s="271"/>
    </row>
    <row r="414" spans="1:15" ht="15.75">
      <c r="A414" s="274">
        <f t="shared" si="190"/>
        <v>5307</v>
      </c>
      <c r="B414" s="274" t="str">
        <f t="shared" si="191"/>
        <v>Вълчидол</v>
      </c>
      <c r="C414" s="274">
        <f t="shared" si="192"/>
        <v>2025</v>
      </c>
      <c r="D414" s="274">
        <f t="shared" si="193"/>
        <v>4</v>
      </c>
      <c r="E414" s="161" t="s">
        <v>977</v>
      </c>
      <c r="F414" s="259" t="s">
        <v>963</v>
      </c>
      <c r="G414" s="239">
        <v>4</v>
      </c>
      <c r="H414" s="162">
        <f>H413</f>
        <v>4437</v>
      </c>
      <c r="I414" s="163">
        <v>8800</v>
      </c>
      <c r="J414" s="155">
        <f t="shared" si="194"/>
        <v>0</v>
      </c>
      <c r="K414" s="208"/>
      <c r="L414" s="208"/>
      <c r="M414" s="208"/>
      <c r="N414" s="2">
        <f ca="1">IF(OFFSET(H414,-7,0,)="Активен",1,0)</f>
        <v>1</v>
      </c>
      <c r="O414" s="271" t="str">
        <f ca="1">+IF(N414=0,"Избран е неактивен статус на дейността!","")</f>
        <v/>
      </c>
    </row>
    <row r="415" spans="1:15" ht="15.75">
      <c r="E415" s="157"/>
      <c r="F415" s="157"/>
      <c r="G415" s="239"/>
      <c r="H415" s="158"/>
      <c r="I415" s="159"/>
      <c r="J415" s="164"/>
      <c r="K415" s="213"/>
      <c r="L415" s="213"/>
      <c r="M415" s="213"/>
      <c r="O415" s="271"/>
    </row>
    <row r="416" spans="1:15" ht="15.75">
      <c r="E416" s="182" t="s">
        <v>79</v>
      </c>
      <c r="F416" s="182"/>
      <c r="G416" s="242"/>
      <c r="H416" s="162"/>
      <c r="I416" s="159"/>
      <c r="J416" s="164" t="s">
        <v>18</v>
      </c>
      <c r="K416" s="149"/>
      <c r="L416" s="149"/>
      <c r="M416" s="149"/>
      <c r="O416" s="271"/>
    </row>
    <row r="417" spans="1:15" s="2" customFormat="1" ht="15.75">
      <c r="E417" s="239" t="s">
        <v>969</v>
      </c>
      <c r="F417" s="161"/>
      <c r="G417" s="239"/>
      <c r="H417" s="270" t="s">
        <v>966</v>
      </c>
      <c r="I417" s="163"/>
      <c r="J417" s="164" t="str">
        <f>+IF(H417="Неактивен","ДЕЙНОСТТА Е ЗАКРИТА СЧИТАНO OT   →","")</f>
        <v/>
      </c>
      <c r="K417" s="149"/>
      <c r="L417" s="268"/>
      <c r="M417" s="149"/>
      <c r="O417" s="271"/>
    </row>
    <row r="418" spans="1:15" ht="15.75">
      <c r="A418" s="274"/>
      <c r="B418" s="274"/>
      <c r="C418" s="274"/>
      <c r="D418" s="274"/>
      <c r="E418" s="161" t="s">
        <v>4</v>
      </c>
      <c r="F418" s="161"/>
      <c r="G418" s="239"/>
      <c r="H418" s="162"/>
      <c r="I418" s="163"/>
      <c r="J418" s="164" t="s">
        <v>18</v>
      </c>
      <c r="K418" s="149"/>
      <c r="L418" s="149"/>
      <c r="M418" s="149"/>
      <c r="O418" s="271"/>
    </row>
    <row r="419" spans="1:15" ht="15.75">
      <c r="A419" s="274">
        <f>$K$11</f>
        <v>5307</v>
      </c>
      <c r="B419" s="274" t="str">
        <f>IFERROR(VLOOKUP($K$11,PRBK,2,0),0)</f>
        <v>Вълчидол</v>
      </c>
      <c r="C419" s="274">
        <f>YEAR($M$11)</f>
        <v>2025</v>
      </c>
      <c r="D419" s="274">
        <f>ROUNDUP(MONTH($M$11)/3,0)</f>
        <v>4</v>
      </c>
      <c r="E419" s="161" t="s">
        <v>949</v>
      </c>
      <c r="F419" s="259" t="s">
        <v>963</v>
      </c>
      <c r="G419" s="239">
        <v>4</v>
      </c>
      <c r="H419" s="162">
        <f>VALUE(LEFT(E416,3))+INT(VALUE(LEFT(E416,3))/100)*1000</f>
        <v>4468</v>
      </c>
      <c r="I419" s="163">
        <v>100</v>
      </c>
      <c r="J419" s="155">
        <f>K419+L419+M419</f>
        <v>0</v>
      </c>
      <c r="K419" s="208"/>
      <c r="L419" s="208"/>
      <c r="M419" s="208"/>
      <c r="N419" s="2">
        <f ca="1">IF(OFFSET(H419,-2,0,)="Активен",1,0)</f>
        <v>1</v>
      </c>
      <c r="O419" s="271" t="str">
        <f ca="1">+IF(N419=0,"Избран е неактивен статус на дейността!","")</f>
        <v/>
      </c>
    </row>
    <row r="420" spans="1:15" ht="15.75">
      <c r="A420" s="274">
        <f>$K$11</f>
        <v>5307</v>
      </c>
      <c r="B420" s="274" t="str">
        <f>IFERROR(VLOOKUP($K$11,PRBK,2,0),0)</f>
        <v>Вълчидол</v>
      </c>
      <c r="C420" s="274">
        <f>YEAR($M$11)</f>
        <v>2025</v>
      </c>
      <c r="D420" s="274">
        <f>ROUNDUP(MONTH($M$11)/3,0)</f>
        <v>4</v>
      </c>
      <c r="E420" s="161" t="s">
        <v>975</v>
      </c>
      <c r="F420" s="259" t="s">
        <v>963</v>
      </c>
      <c r="G420" s="239">
        <v>4</v>
      </c>
      <c r="H420" s="162">
        <f>VALUE(LEFT(E416,3))+INT(VALUE(LEFT(E416,3))/100)*1000</f>
        <v>4468</v>
      </c>
      <c r="I420" s="144">
        <v>8700</v>
      </c>
      <c r="J420" s="155">
        <f>K420+L420+M420</f>
        <v>0</v>
      </c>
      <c r="K420" s="208"/>
      <c r="L420" s="208"/>
      <c r="M420" s="208"/>
      <c r="N420" s="2">
        <f ca="1">IF(OFFSET(H420,-3,0,)="Активен",1,0)</f>
        <v>1</v>
      </c>
      <c r="O420" s="271" t="str">
        <f ca="1">+IF(N420=0,"Избран е неактивен статус на дейността!","")</f>
        <v/>
      </c>
    </row>
    <row r="421" spans="1:15" ht="15.75">
      <c r="A421" s="274">
        <f>$K$11</f>
        <v>5307</v>
      </c>
      <c r="B421" s="274" t="str">
        <f>IFERROR(VLOOKUP($K$11,PRBK,2,0),0)</f>
        <v>Вълчидол</v>
      </c>
      <c r="C421" s="274">
        <f>YEAR($M$11)</f>
        <v>2025</v>
      </c>
      <c r="D421" s="274">
        <f>ROUNDUP(MONTH($M$11)/3,0)</f>
        <v>4</v>
      </c>
      <c r="E421" s="161" t="s">
        <v>976</v>
      </c>
      <c r="F421" s="259" t="str">
        <f t="shared" ref="F421:H422" si="195">F420</f>
        <v>by activity</v>
      </c>
      <c r="G421" s="241">
        <f t="shared" si="195"/>
        <v>4</v>
      </c>
      <c r="H421" s="165">
        <f t="shared" si="195"/>
        <v>4468</v>
      </c>
      <c r="I421" s="163">
        <v>300</v>
      </c>
      <c r="J421" s="155">
        <f>K421+L421+M421</f>
        <v>0</v>
      </c>
      <c r="K421" s="208"/>
      <c r="L421" s="208"/>
      <c r="M421" s="208"/>
      <c r="N421" s="2">
        <f ca="1">IF(OFFSET(H421,-4,0,)="Активен",1,0)</f>
        <v>1</v>
      </c>
      <c r="O421" s="271" t="str">
        <f ca="1">+IF(N421=0,"Избран е неактивен статус на дейността!","")</f>
        <v/>
      </c>
    </row>
    <row r="422" spans="1:15" ht="15.75">
      <c r="A422" s="274">
        <f>$K$11</f>
        <v>5307</v>
      </c>
      <c r="B422" s="274" t="str">
        <f>IFERROR(VLOOKUP($K$11,PRBK,2,0),0)</f>
        <v>Вълчидол</v>
      </c>
      <c r="C422" s="274">
        <f>YEAR($M$11)</f>
        <v>2025</v>
      </c>
      <c r="D422" s="274">
        <f>ROUNDUP(MONTH($M$11)/3,0)</f>
        <v>4</v>
      </c>
      <c r="E422" s="161" t="s">
        <v>977</v>
      </c>
      <c r="F422" s="259" t="str">
        <f t="shared" si="195"/>
        <v>by activity</v>
      </c>
      <c r="G422" s="241">
        <f t="shared" si="195"/>
        <v>4</v>
      </c>
      <c r="H422" s="165">
        <f t="shared" si="195"/>
        <v>4468</v>
      </c>
      <c r="I422" s="163">
        <v>8800</v>
      </c>
      <c r="J422" s="155">
        <f>K422+L422+M422</f>
        <v>0</v>
      </c>
      <c r="K422" s="208"/>
      <c r="L422" s="208"/>
      <c r="M422" s="208"/>
      <c r="N422" s="2">
        <f ca="1">IF(OFFSET(H422,-5,0,)="Активен",1,0)</f>
        <v>1</v>
      </c>
      <c r="O422" s="271" t="str">
        <f ca="1">+IF(N422=0,"Избран е неактивен статус на дейността!","")</f>
        <v/>
      </c>
    </row>
    <row r="423" spans="1:15" ht="15.75">
      <c r="E423" s="157"/>
      <c r="F423" s="260"/>
      <c r="G423" s="241"/>
      <c r="H423" s="165"/>
      <c r="I423" s="159"/>
      <c r="J423" s="164" t="s">
        <v>18</v>
      </c>
      <c r="K423" s="149"/>
      <c r="L423" s="149"/>
      <c r="M423" s="149"/>
      <c r="O423" s="271"/>
    </row>
    <row r="424" spans="1:15" ht="15.75">
      <c r="E424" s="182" t="s">
        <v>80</v>
      </c>
      <c r="F424" s="182"/>
      <c r="G424" s="242"/>
      <c r="H424" s="162"/>
      <c r="I424" s="159"/>
      <c r="J424" s="164" t="s">
        <v>18</v>
      </c>
      <c r="K424" s="149"/>
      <c r="L424" s="149"/>
      <c r="M424" s="149"/>
      <c r="O424" s="271"/>
    </row>
    <row r="425" spans="1:15" s="2" customFormat="1" ht="15.75">
      <c r="E425" s="239" t="s">
        <v>969</v>
      </c>
      <c r="F425" s="161"/>
      <c r="G425" s="239"/>
      <c r="H425" s="270" t="s">
        <v>966</v>
      </c>
      <c r="I425" s="163"/>
      <c r="J425" s="164" t="str">
        <f>+IF(H425="Неактивен","ДЕЙНОСТТА Е ЗАКРИТА СЧИТАНO OT   →","")</f>
        <v/>
      </c>
      <c r="K425" s="149"/>
      <c r="L425" s="268"/>
      <c r="M425" s="149"/>
      <c r="O425" s="271"/>
    </row>
    <row r="426" spans="1:15" ht="15.75">
      <c r="A426" s="274"/>
      <c r="B426" s="274"/>
      <c r="C426" s="274"/>
      <c r="D426" s="274"/>
      <c r="E426" s="161" t="s">
        <v>4</v>
      </c>
      <c r="F426" s="161"/>
      <c r="G426" s="239"/>
      <c r="H426" s="162"/>
      <c r="I426" s="163"/>
      <c r="J426" s="164" t="s">
        <v>18</v>
      </c>
      <c r="K426" s="149"/>
      <c r="L426" s="149"/>
      <c r="M426" s="149"/>
      <c r="O426" s="271"/>
    </row>
    <row r="427" spans="1:15" ht="15.75">
      <c r="A427" s="274">
        <f t="shared" ref="A427:A432" si="196">$K$11</f>
        <v>5307</v>
      </c>
      <c r="B427" s="274" t="str">
        <f t="shared" ref="B427:B432" si="197">IFERROR(VLOOKUP($K$11,PRBK,2,0),0)</f>
        <v>Вълчидол</v>
      </c>
      <c r="C427" s="274">
        <f t="shared" ref="C427:C432" si="198">YEAR($M$11)</f>
        <v>2025</v>
      </c>
      <c r="D427" s="274">
        <f t="shared" ref="D427:D432" si="199">ROUNDUP(MONTH($M$11)/3,0)</f>
        <v>4</v>
      </c>
      <c r="E427" s="161" t="s">
        <v>949</v>
      </c>
      <c r="F427" s="259" t="s">
        <v>963</v>
      </c>
      <c r="G427" s="239">
        <v>4</v>
      </c>
      <c r="H427" s="162">
        <f>VALUE(LEFT(E424,3))+INT(VALUE(LEFT(E424,3))/100)*1000</f>
        <v>4469</v>
      </c>
      <c r="I427" s="163">
        <v>100</v>
      </c>
      <c r="J427" s="155">
        <f t="shared" ref="J427:J432" si="200">K427+L427+M427</f>
        <v>1</v>
      </c>
      <c r="K427" s="208">
        <f>K428+K429</f>
        <v>1</v>
      </c>
      <c r="L427" s="208">
        <f>L428+L429</f>
        <v>0</v>
      </c>
      <c r="M427" s="208">
        <f>M428+M429</f>
        <v>0</v>
      </c>
      <c r="N427" s="2">
        <f ca="1">IF(OFFSET(H427,-2,0,)="Активен",1,0)</f>
        <v>1</v>
      </c>
      <c r="O427" s="271" t="str">
        <f t="shared" ref="O427:O432" ca="1" si="201">+IF(N427=0,"Избран е неактивен статус на дейността!","")</f>
        <v/>
      </c>
    </row>
    <row r="428" spans="1:15" ht="15.75">
      <c r="A428" s="274">
        <f t="shared" si="196"/>
        <v>5307</v>
      </c>
      <c r="B428" s="274" t="str">
        <f t="shared" si="197"/>
        <v>Вълчидол</v>
      </c>
      <c r="C428" s="274">
        <f t="shared" si="198"/>
        <v>2025</v>
      </c>
      <c r="D428" s="274">
        <f t="shared" si="199"/>
        <v>4</v>
      </c>
      <c r="E428" s="157" t="s">
        <v>48</v>
      </c>
      <c r="F428" s="259" t="s">
        <v>963</v>
      </c>
      <c r="G428" s="239">
        <v>4</v>
      </c>
      <c r="H428" s="162">
        <f>VALUE(LEFT(E424,3))+INT(VALUE(LEFT(E424,3))/100)*1000</f>
        <v>4469</v>
      </c>
      <c r="I428" s="159">
        <v>141</v>
      </c>
      <c r="J428" s="156">
        <f t="shared" si="200"/>
        <v>1</v>
      </c>
      <c r="K428" s="207">
        <v>1</v>
      </c>
      <c r="L428" s="207"/>
      <c r="M428" s="207"/>
      <c r="N428" s="2">
        <f ca="1">IF(OFFSET(H428,-3,0,)="Активен",1,0)</f>
        <v>1</v>
      </c>
      <c r="O428" s="271" t="str">
        <f t="shared" ca="1" si="201"/>
        <v/>
      </c>
    </row>
    <row r="429" spans="1:15" ht="15.75">
      <c r="A429" s="274">
        <f t="shared" si="196"/>
        <v>5307</v>
      </c>
      <c r="B429" s="274" t="str">
        <f t="shared" si="197"/>
        <v>Вълчидол</v>
      </c>
      <c r="C429" s="274">
        <f t="shared" si="198"/>
        <v>2025</v>
      </c>
      <c r="D429" s="274">
        <f t="shared" si="199"/>
        <v>4</v>
      </c>
      <c r="E429" s="157" t="s">
        <v>49</v>
      </c>
      <c r="F429" s="259" t="s">
        <v>963</v>
      </c>
      <c r="G429" s="239">
        <v>4</v>
      </c>
      <c r="H429" s="162">
        <f>VALUE(LEFT(E424,3))+INT(VALUE(LEFT(E424,3))/100)*1000</f>
        <v>4469</v>
      </c>
      <c r="I429" s="159">
        <v>142</v>
      </c>
      <c r="J429" s="156">
        <f t="shared" si="200"/>
        <v>0</v>
      </c>
      <c r="K429" s="207"/>
      <c r="L429" s="207"/>
      <c r="M429" s="207"/>
      <c r="N429" s="2">
        <f ca="1">IF(OFFSET(H429,-4,0,)="Активен",1,0)</f>
        <v>1</v>
      </c>
      <c r="O429" s="271" t="str">
        <f t="shared" ca="1" si="201"/>
        <v/>
      </c>
    </row>
    <row r="430" spans="1:15" ht="15.75">
      <c r="A430" s="274">
        <f t="shared" si="196"/>
        <v>5307</v>
      </c>
      <c r="B430" s="274" t="str">
        <f t="shared" si="197"/>
        <v>Вълчидол</v>
      </c>
      <c r="C430" s="274">
        <f t="shared" si="198"/>
        <v>2025</v>
      </c>
      <c r="D430" s="274">
        <f t="shared" si="199"/>
        <v>4</v>
      </c>
      <c r="E430" s="161" t="s">
        <v>975</v>
      </c>
      <c r="F430" s="259" t="s">
        <v>963</v>
      </c>
      <c r="G430" s="239">
        <v>4</v>
      </c>
      <c r="H430" s="162">
        <f>VALUE(LEFT(E424,3))+INT(VALUE(LEFT(E424,3))/100)*1000</f>
        <v>4469</v>
      </c>
      <c r="I430" s="163">
        <v>8700</v>
      </c>
      <c r="J430" s="155">
        <f t="shared" si="200"/>
        <v>0</v>
      </c>
      <c r="K430" s="208"/>
      <c r="L430" s="208"/>
      <c r="M430" s="208"/>
      <c r="N430" s="2">
        <f ca="1">IF(OFFSET(H430,-5,0,)="Активен",1,0)</f>
        <v>1</v>
      </c>
      <c r="O430" s="271" t="str">
        <f t="shared" ca="1" si="201"/>
        <v/>
      </c>
    </row>
    <row r="431" spans="1:15" ht="15.75">
      <c r="A431" s="274">
        <f t="shared" si="196"/>
        <v>5307</v>
      </c>
      <c r="B431" s="274" t="str">
        <f t="shared" si="197"/>
        <v>Вълчидол</v>
      </c>
      <c r="C431" s="274">
        <f t="shared" si="198"/>
        <v>2025</v>
      </c>
      <c r="D431" s="274">
        <f t="shared" si="199"/>
        <v>4</v>
      </c>
      <c r="E431" s="161" t="s">
        <v>976</v>
      </c>
      <c r="F431" s="259" t="str">
        <f t="shared" ref="F431:H432" si="202">F430</f>
        <v>by activity</v>
      </c>
      <c r="G431" s="241">
        <f t="shared" si="202"/>
        <v>4</v>
      </c>
      <c r="H431" s="165">
        <f t="shared" si="202"/>
        <v>4469</v>
      </c>
      <c r="I431" s="163">
        <v>300</v>
      </c>
      <c r="J431" s="155">
        <f t="shared" si="200"/>
        <v>0</v>
      </c>
      <c r="K431" s="208"/>
      <c r="L431" s="208"/>
      <c r="M431" s="208"/>
      <c r="N431" s="2">
        <f ca="1">IF(OFFSET(H431,-6,0,)="Активен",1,0)</f>
        <v>1</v>
      </c>
      <c r="O431" s="271" t="str">
        <f t="shared" ca="1" si="201"/>
        <v/>
      </c>
    </row>
    <row r="432" spans="1:15" ht="15.75">
      <c r="A432" s="274">
        <f t="shared" si="196"/>
        <v>5307</v>
      </c>
      <c r="B432" s="274" t="str">
        <f t="shared" si="197"/>
        <v>Вълчидол</v>
      </c>
      <c r="C432" s="274">
        <f t="shared" si="198"/>
        <v>2025</v>
      </c>
      <c r="D432" s="274">
        <f t="shared" si="199"/>
        <v>4</v>
      </c>
      <c r="E432" s="161" t="s">
        <v>977</v>
      </c>
      <c r="F432" s="259" t="str">
        <f t="shared" si="202"/>
        <v>by activity</v>
      </c>
      <c r="G432" s="241">
        <f t="shared" si="202"/>
        <v>4</v>
      </c>
      <c r="H432" s="165">
        <f t="shared" si="202"/>
        <v>4469</v>
      </c>
      <c r="I432" s="163">
        <v>8800</v>
      </c>
      <c r="J432" s="155">
        <f t="shared" si="200"/>
        <v>0</v>
      </c>
      <c r="K432" s="208"/>
      <c r="L432" s="208"/>
      <c r="M432" s="208"/>
      <c r="N432" s="2">
        <f ca="1">IF(OFFSET(H432,-7,0,)="Активен",1,0)</f>
        <v>1</v>
      </c>
      <c r="O432" s="271" t="str">
        <f t="shared" ca="1" si="201"/>
        <v/>
      </c>
    </row>
    <row r="433" spans="1:15" s="2" customFormat="1" ht="15.75">
      <c r="E433" s="157"/>
      <c r="F433" s="157"/>
      <c r="G433" s="239"/>
      <c r="H433" s="158"/>
      <c r="I433" s="159"/>
      <c r="J433" s="164" t="s">
        <v>18</v>
      </c>
      <c r="K433" s="149"/>
      <c r="L433" s="149"/>
      <c r="M433" s="149"/>
      <c r="O433" s="271"/>
    </row>
    <row r="434" spans="1:15" s="2" customFormat="1" ht="20.25">
      <c r="E434" s="223" t="s">
        <v>11</v>
      </c>
      <c r="F434" s="223"/>
      <c r="G434" s="245"/>
      <c r="H434" s="140"/>
      <c r="I434" s="144"/>
      <c r="J434" s="164" t="s">
        <v>18</v>
      </c>
      <c r="K434" s="149"/>
      <c r="L434" s="149"/>
      <c r="M434" s="149"/>
      <c r="O434" s="271"/>
    </row>
    <row r="435" spans="1:15" s="2" customFormat="1" ht="15.75">
      <c r="E435" s="176"/>
      <c r="F435" s="176"/>
      <c r="G435" s="246"/>
      <c r="H435" s="143"/>
      <c r="I435" s="172"/>
      <c r="J435" s="164" t="s">
        <v>18</v>
      </c>
      <c r="K435" s="153"/>
      <c r="L435" s="153"/>
      <c r="M435" s="153"/>
      <c r="O435" s="271"/>
    </row>
    <row r="436" spans="1:15" ht="15.75">
      <c r="E436" s="133" t="s">
        <v>12</v>
      </c>
      <c r="F436" s="133"/>
      <c r="G436" s="238"/>
      <c r="H436" s="134"/>
      <c r="I436" s="154"/>
      <c r="J436" s="164" t="s">
        <v>18</v>
      </c>
      <c r="K436" s="149"/>
      <c r="L436" s="149"/>
      <c r="M436" s="149"/>
      <c r="O436" s="271"/>
    </row>
    <row r="437" spans="1:15" ht="15.75">
      <c r="E437" s="133"/>
      <c r="F437" s="133"/>
      <c r="G437" s="238"/>
      <c r="H437" s="134"/>
      <c r="I437" s="154"/>
      <c r="J437" s="164" t="s">
        <v>18</v>
      </c>
      <c r="K437" s="149"/>
      <c r="L437" s="149"/>
      <c r="M437" s="149"/>
      <c r="O437" s="271"/>
    </row>
    <row r="438" spans="1:15" ht="15.75">
      <c r="A438" s="274"/>
      <c r="B438" s="274"/>
      <c r="C438" s="274"/>
      <c r="D438" s="274"/>
      <c r="E438" s="133" t="s">
        <v>4</v>
      </c>
      <c r="F438" s="133"/>
      <c r="G438" s="238"/>
      <c r="H438" s="134"/>
      <c r="I438" s="154"/>
      <c r="J438" s="164" t="s">
        <v>18</v>
      </c>
      <c r="K438" s="149"/>
      <c r="L438" s="149"/>
      <c r="M438" s="149"/>
      <c r="O438" s="271"/>
    </row>
    <row r="439" spans="1:15" ht="15.75">
      <c r="A439" s="274">
        <f t="shared" ref="A439:A444" si="203">$K$11</f>
        <v>5307</v>
      </c>
      <c r="B439" s="274" t="str">
        <f t="shared" ref="B439:B444" si="204">IFERROR(VLOOKUP($K$11,PRBK,2,0),0)</f>
        <v>Вълчидол</v>
      </c>
      <c r="C439" s="274">
        <f t="shared" ref="C439:C444" si="205">YEAR($M$11)</f>
        <v>2025</v>
      </c>
      <c r="D439" s="274">
        <f t="shared" ref="D439:D444" si="206">ROUNDUP(MONTH($M$11)/3,0)</f>
        <v>4</v>
      </c>
      <c r="E439" s="133" t="s">
        <v>949</v>
      </c>
      <c r="F439" s="257" t="s">
        <v>962</v>
      </c>
      <c r="G439" s="237">
        <v>5</v>
      </c>
      <c r="H439" s="132"/>
      <c r="I439" s="154">
        <v>100</v>
      </c>
      <c r="J439" s="193">
        <f t="shared" ref="J439:J444" ca="1" si="207">K439+L439+M439</f>
        <v>173.25</v>
      </c>
      <c r="K439" s="193">
        <f t="shared" ref="K439:M444" ca="1" si="208">SUMIFS(K:K,$H:$H,"&gt;5000",$H:$H,"&lt;6000",$N:$N,1,$I:$I,$I439)</f>
        <v>160</v>
      </c>
      <c r="L439" s="193">
        <f t="shared" ca="1" si="208"/>
        <v>13.25</v>
      </c>
      <c r="M439" s="193">
        <f t="shared" ca="1" si="208"/>
        <v>0</v>
      </c>
      <c r="O439" s="271"/>
    </row>
    <row r="440" spans="1:15" s="2" customFormat="1" ht="15.75">
      <c r="A440" s="274">
        <f t="shared" si="203"/>
        <v>5307</v>
      </c>
      <c r="B440" s="274" t="str">
        <f t="shared" si="204"/>
        <v>Вълчидол</v>
      </c>
      <c r="C440" s="274">
        <f t="shared" si="205"/>
        <v>2025</v>
      </c>
      <c r="D440" s="274">
        <f t="shared" si="206"/>
        <v>4</v>
      </c>
      <c r="E440" s="133" t="s">
        <v>976</v>
      </c>
      <c r="F440" s="257" t="s">
        <v>962</v>
      </c>
      <c r="G440" s="237">
        <v>5</v>
      </c>
      <c r="H440" s="132"/>
      <c r="I440" s="154">
        <v>300</v>
      </c>
      <c r="J440" s="193">
        <f t="shared" ca="1" si="207"/>
        <v>0</v>
      </c>
      <c r="K440" s="193">
        <f t="shared" ca="1" si="208"/>
        <v>0</v>
      </c>
      <c r="L440" s="193">
        <f t="shared" ca="1" si="208"/>
        <v>0</v>
      </c>
      <c r="M440" s="193">
        <f t="shared" ca="1" si="208"/>
        <v>0</v>
      </c>
      <c r="O440" s="271"/>
    </row>
    <row r="441" spans="1:15" ht="15.75">
      <c r="A441" s="274">
        <f t="shared" si="203"/>
        <v>5307</v>
      </c>
      <c r="B441" s="274" t="str">
        <f t="shared" si="204"/>
        <v>Вълчидол</v>
      </c>
      <c r="C441" s="274">
        <f t="shared" si="205"/>
        <v>2025</v>
      </c>
      <c r="D441" s="274">
        <f t="shared" si="206"/>
        <v>4</v>
      </c>
      <c r="E441" s="133" t="s">
        <v>982</v>
      </c>
      <c r="F441" s="257" t="s">
        <v>962</v>
      </c>
      <c r="G441" s="238">
        <v>5</v>
      </c>
      <c r="H441" s="152"/>
      <c r="I441" s="154">
        <v>8700</v>
      </c>
      <c r="J441" s="193">
        <f t="shared" ca="1" si="207"/>
        <v>0</v>
      </c>
      <c r="K441" s="193">
        <f t="shared" ca="1" si="208"/>
        <v>0</v>
      </c>
      <c r="L441" s="193">
        <f t="shared" ca="1" si="208"/>
        <v>0</v>
      </c>
      <c r="M441" s="193">
        <f t="shared" ca="1" si="208"/>
        <v>0</v>
      </c>
      <c r="O441" s="271"/>
    </row>
    <row r="442" spans="1:15" ht="15.75">
      <c r="A442" s="274">
        <f t="shared" si="203"/>
        <v>5307</v>
      </c>
      <c r="B442" s="274" t="str">
        <f t="shared" si="204"/>
        <v>Вълчидол</v>
      </c>
      <c r="C442" s="274">
        <f t="shared" si="205"/>
        <v>2025</v>
      </c>
      <c r="D442" s="274">
        <f t="shared" si="206"/>
        <v>4</v>
      </c>
      <c r="E442" s="133" t="s">
        <v>977</v>
      </c>
      <c r="F442" s="257" t="s">
        <v>962</v>
      </c>
      <c r="G442" s="238">
        <f>G441</f>
        <v>5</v>
      </c>
      <c r="H442" s="152"/>
      <c r="I442" s="154">
        <v>8800</v>
      </c>
      <c r="J442" s="193">
        <f t="shared" ca="1" si="207"/>
        <v>0</v>
      </c>
      <c r="K442" s="193">
        <f t="shared" ca="1" si="208"/>
        <v>0</v>
      </c>
      <c r="L442" s="193">
        <f t="shared" ca="1" si="208"/>
        <v>0</v>
      </c>
      <c r="M442" s="193">
        <f t="shared" ca="1" si="208"/>
        <v>0</v>
      </c>
    </row>
    <row r="443" spans="1:15" ht="15.75">
      <c r="A443" s="274">
        <f t="shared" si="203"/>
        <v>5307</v>
      </c>
      <c r="B443" s="274" t="str">
        <f t="shared" si="204"/>
        <v>Вълчидол</v>
      </c>
      <c r="C443" s="274">
        <f t="shared" si="205"/>
        <v>2025</v>
      </c>
      <c r="D443" s="274">
        <f t="shared" si="206"/>
        <v>4</v>
      </c>
      <c r="E443" s="151" t="s">
        <v>970</v>
      </c>
      <c r="F443" s="257" t="s">
        <v>962</v>
      </c>
      <c r="G443" s="238">
        <v>5</v>
      </c>
      <c r="H443" s="152"/>
      <c r="I443" s="154">
        <v>3700</v>
      </c>
      <c r="J443" s="193">
        <f t="shared" ca="1" si="207"/>
        <v>40</v>
      </c>
      <c r="K443" s="193">
        <f t="shared" ca="1" si="208"/>
        <v>40</v>
      </c>
      <c r="L443" s="193">
        <f t="shared" ca="1" si="208"/>
        <v>0</v>
      </c>
      <c r="M443" s="193">
        <f t="shared" ca="1" si="208"/>
        <v>0</v>
      </c>
      <c r="O443" s="271"/>
    </row>
    <row r="444" spans="1:15" ht="15.75">
      <c r="A444" s="274">
        <f t="shared" si="203"/>
        <v>5307</v>
      </c>
      <c r="B444" s="274" t="str">
        <f t="shared" si="204"/>
        <v>Вълчидол</v>
      </c>
      <c r="C444" s="274">
        <f t="shared" si="205"/>
        <v>2025</v>
      </c>
      <c r="D444" s="274">
        <f t="shared" si="206"/>
        <v>4</v>
      </c>
      <c r="E444" s="151" t="s">
        <v>971</v>
      </c>
      <c r="F444" s="257" t="s">
        <v>962</v>
      </c>
      <c r="G444" s="238">
        <v>5</v>
      </c>
      <c r="H444" s="152"/>
      <c r="I444" s="154">
        <v>3800</v>
      </c>
      <c r="J444" s="193">
        <f t="shared" ca="1" si="207"/>
        <v>30</v>
      </c>
      <c r="K444" s="193">
        <f t="shared" ca="1" si="208"/>
        <v>30</v>
      </c>
      <c r="L444" s="193">
        <f t="shared" ca="1" si="208"/>
        <v>0</v>
      </c>
      <c r="M444" s="193">
        <f t="shared" ca="1" si="208"/>
        <v>0</v>
      </c>
      <c r="O444" s="271"/>
    </row>
    <row r="445" spans="1:15" ht="15.75">
      <c r="E445" s="157"/>
      <c r="F445" s="157"/>
      <c r="G445" s="239"/>
      <c r="H445" s="158"/>
      <c r="I445" s="159"/>
      <c r="J445" s="164" t="s">
        <v>18</v>
      </c>
      <c r="K445" s="149"/>
      <c r="L445" s="149"/>
      <c r="M445" s="149"/>
      <c r="O445" s="271"/>
    </row>
    <row r="446" spans="1:15" ht="15.75">
      <c r="E446" s="182" t="s">
        <v>81</v>
      </c>
      <c r="F446" s="182"/>
      <c r="G446" s="242"/>
      <c r="H446" s="162"/>
      <c r="I446" s="159"/>
      <c r="J446" s="164" t="s">
        <v>18</v>
      </c>
      <c r="K446" s="149"/>
      <c r="L446" s="149"/>
      <c r="M446" s="149"/>
      <c r="O446" s="271"/>
    </row>
    <row r="447" spans="1:15" s="2" customFormat="1" ht="15.75">
      <c r="E447" s="239" t="s">
        <v>969</v>
      </c>
      <c r="F447" s="161"/>
      <c r="G447" s="239"/>
      <c r="H447" s="270" t="s">
        <v>966</v>
      </c>
      <c r="I447" s="163"/>
      <c r="J447" s="164" t="str">
        <f>+IF(H447="Неактивен","ДЕЙНОСТТА Е ЗАКРИТА СЧИТАНO OT   →","")</f>
        <v/>
      </c>
      <c r="K447" s="149"/>
      <c r="L447" s="268"/>
      <c r="M447" s="149"/>
      <c r="O447" s="271"/>
    </row>
    <row r="448" spans="1:15" ht="15.75">
      <c r="A448" s="274"/>
      <c r="B448" s="274"/>
      <c r="C448" s="274"/>
      <c r="D448" s="274"/>
      <c r="E448" s="161" t="s">
        <v>4</v>
      </c>
      <c r="F448" s="161"/>
      <c r="G448" s="239"/>
      <c r="H448" s="162"/>
      <c r="I448" s="163"/>
      <c r="J448" s="164" t="s">
        <v>18</v>
      </c>
      <c r="K448" s="149"/>
      <c r="L448" s="149"/>
      <c r="M448" s="149"/>
      <c r="O448" s="271"/>
    </row>
    <row r="449" spans="1:15" ht="15.75">
      <c r="A449" s="274">
        <f>$K$11</f>
        <v>5307</v>
      </c>
      <c r="B449" s="274" t="str">
        <f>IFERROR(VLOOKUP($K$11,PRBK,2,0),0)</f>
        <v>Вълчидол</v>
      </c>
      <c r="C449" s="274">
        <f>YEAR($M$11)</f>
        <v>2025</v>
      </c>
      <c r="D449" s="274">
        <f>ROUNDUP(MONTH($M$11)/3,0)</f>
        <v>4</v>
      </c>
      <c r="E449" s="161" t="s">
        <v>949</v>
      </c>
      <c r="F449" s="259" t="s">
        <v>963</v>
      </c>
      <c r="G449" s="239">
        <v>5</v>
      </c>
      <c r="H449" s="162">
        <f>VALUE(LEFT(E446,3))+INT(VALUE(LEFT(E446,3))/100)*1000</f>
        <v>5524</v>
      </c>
      <c r="I449" s="163">
        <v>100</v>
      </c>
      <c r="J449" s="155">
        <f>K449+L449+M449</f>
        <v>13.25</v>
      </c>
      <c r="K449" s="208"/>
      <c r="L449" s="208">
        <v>13.25</v>
      </c>
      <c r="M449" s="208"/>
      <c r="N449" s="2">
        <f ca="1">IF(OFFSET(H449,-2,0,)="Активен",1,0)</f>
        <v>1</v>
      </c>
      <c r="O449" s="271" t="str">
        <f ca="1">+IF(N449=0,"Избран е неактивен статус на дейността!","")</f>
        <v/>
      </c>
    </row>
    <row r="450" spans="1:15" ht="15.75">
      <c r="A450" s="274">
        <f>$K$11</f>
        <v>5307</v>
      </c>
      <c r="B450" s="274" t="str">
        <f>IFERROR(VLOOKUP($K$11,PRBK,2,0),0)</f>
        <v>Вълчидол</v>
      </c>
      <c r="C450" s="274">
        <f>YEAR($M$11)</f>
        <v>2025</v>
      </c>
      <c r="D450" s="274">
        <f>ROUNDUP(MONTH($M$11)/3,0)</f>
        <v>4</v>
      </c>
      <c r="E450" s="161" t="s">
        <v>975</v>
      </c>
      <c r="F450" s="259" t="s">
        <v>963</v>
      </c>
      <c r="G450" s="239">
        <v>5</v>
      </c>
      <c r="H450" s="165">
        <f>VALUE(LEFT(E446,3))+INT(VALUE(LEFT(E446,3))/100)*1000</f>
        <v>5524</v>
      </c>
      <c r="I450" s="163">
        <v>8700</v>
      </c>
      <c r="J450" s="155">
        <f>K450+L450+M450</f>
        <v>0</v>
      </c>
      <c r="K450" s="208"/>
      <c r="L450" s="208"/>
      <c r="M450" s="208"/>
      <c r="N450" s="2">
        <f ca="1">IF(OFFSET(H450,-3,0,)="Активен",1,0)</f>
        <v>1</v>
      </c>
      <c r="O450" s="271" t="str">
        <f ca="1">+IF(N450=0,"Избран е неактивен статус на дейността!","")</f>
        <v/>
      </c>
    </row>
    <row r="451" spans="1:15" ht="15.75">
      <c r="A451" s="274">
        <f>$K$11</f>
        <v>5307</v>
      </c>
      <c r="B451" s="274" t="str">
        <f>IFERROR(VLOOKUP($K$11,PRBK,2,0),0)</f>
        <v>Вълчидол</v>
      </c>
      <c r="C451" s="274">
        <f>YEAR($M$11)</f>
        <v>2025</v>
      </c>
      <c r="D451" s="274">
        <f>ROUNDUP(MONTH($M$11)/3,0)</f>
        <v>4</v>
      </c>
      <c r="E451" s="161" t="s">
        <v>976</v>
      </c>
      <c r="F451" s="259" t="str">
        <f t="shared" ref="F451:H452" si="209">F450</f>
        <v>by activity</v>
      </c>
      <c r="G451" s="241">
        <f t="shared" si="209"/>
        <v>5</v>
      </c>
      <c r="H451" s="165">
        <f t="shared" si="209"/>
        <v>5524</v>
      </c>
      <c r="I451" s="163">
        <v>300</v>
      </c>
      <c r="J451" s="155">
        <f>K451+L451+M451</f>
        <v>0</v>
      </c>
      <c r="K451" s="208"/>
      <c r="L451" s="208"/>
      <c r="M451" s="208"/>
      <c r="N451" s="2">
        <f ca="1">IF(OFFSET(H451,-4,0,)="Активен",1,0)</f>
        <v>1</v>
      </c>
      <c r="O451" s="271" t="str">
        <f ca="1">+IF(N451=0,"Избран е неактивен статус на дейността!","")</f>
        <v/>
      </c>
    </row>
    <row r="452" spans="1:15" ht="15.75">
      <c r="A452" s="274">
        <f>$K$11</f>
        <v>5307</v>
      </c>
      <c r="B452" s="274" t="str">
        <f>IFERROR(VLOOKUP($K$11,PRBK,2,0),0)</f>
        <v>Вълчидол</v>
      </c>
      <c r="C452" s="274">
        <f>YEAR($M$11)</f>
        <v>2025</v>
      </c>
      <c r="D452" s="274">
        <f>ROUNDUP(MONTH($M$11)/3,0)</f>
        <v>4</v>
      </c>
      <c r="E452" s="161" t="s">
        <v>977</v>
      </c>
      <c r="F452" s="259" t="str">
        <f t="shared" si="209"/>
        <v>by activity</v>
      </c>
      <c r="G452" s="241">
        <f t="shared" si="209"/>
        <v>5</v>
      </c>
      <c r="H452" s="165">
        <f t="shared" si="209"/>
        <v>5524</v>
      </c>
      <c r="I452" s="163">
        <v>8800</v>
      </c>
      <c r="J452" s="155">
        <f>K452+L452+M452</f>
        <v>0</v>
      </c>
      <c r="K452" s="208"/>
      <c r="L452" s="208"/>
      <c r="M452" s="208"/>
      <c r="N452" s="2">
        <f ca="1">IF(OFFSET(H452,-5,0,)="Активен",1,0)</f>
        <v>1</v>
      </c>
      <c r="O452" s="271" t="str">
        <f ca="1">+IF(N452=0,"Избран е неактивен статус на дейността!","")</f>
        <v/>
      </c>
    </row>
    <row r="453" spans="1:15" ht="15.75">
      <c r="E453" s="157"/>
      <c r="F453" s="157"/>
      <c r="G453" s="239"/>
      <c r="H453" s="158"/>
      <c r="I453" s="159"/>
      <c r="J453" s="164" t="s">
        <v>18</v>
      </c>
      <c r="K453" s="149"/>
      <c r="L453" s="149"/>
      <c r="M453" s="149"/>
      <c r="O453" s="271"/>
    </row>
    <row r="454" spans="1:15" ht="15.75">
      <c r="E454" s="182" t="s">
        <v>82</v>
      </c>
      <c r="F454" s="182"/>
      <c r="G454" s="242"/>
      <c r="H454" s="162"/>
      <c r="I454" s="159"/>
      <c r="J454" s="164" t="s">
        <v>18</v>
      </c>
      <c r="K454" s="149"/>
      <c r="L454" s="149"/>
      <c r="M454" s="149"/>
      <c r="O454" s="271"/>
    </row>
    <row r="455" spans="1:15" s="2" customFormat="1" ht="15.75">
      <c r="E455" s="239" t="s">
        <v>969</v>
      </c>
      <c r="F455" s="161"/>
      <c r="G455" s="239"/>
      <c r="H455" s="270" t="s">
        <v>966</v>
      </c>
      <c r="I455" s="163"/>
      <c r="J455" s="164" t="str">
        <f>+IF(H455="Неактивен","ДЕЙНОСТТА Е ЗАКРИТА СЧИТАНO OT   →","")</f>
        <v/>
      </c>
      <c r="K455" s="149"/>
      <c r="L455" s="268"/>
      <c r="M455" s="149"/>
      <c r="O455" s="271"/>
    </row>
    <row r="456" spans="1:15" ht="15.75">
      <c r="A456" s="274"/>
      <c r="B456" s="274"/>
      <c r="C456" s="274"/>
      <c r="D456" s="274"/>
      <c r="E456" s="161" t="s">
        <v>4</v>
      </c>
      <c r="F456" s="161"/>
      <c r="G456" s="239"/>
      <c r="H456" s="162"/>
      <c r="I456" s="163"/>
      <c r="J456" s="164" t="s">
        <v>18</v>
      </c>
      <c r="K456" s="149"/>
      <c r="L456" s="149"/>
      <c r="M456" s="149"/>
      <c r="O456" s="271"/>
    </row>
    <row r="457" spans="1:15" ht="15.75">
      <c r="A457" s="274">
        <f>$K$11</f>
        <v>5307</v>
      </c>
      <c r="B457" s="274" t="str">
        <f>IFERROR(VLOOKUP($K$11,PRBK,2,0),0)</f>
        <v>Вълчидол</v>
      </c>
      <c r="C457" s="274">
        <f>YEAR($M$11)</f>
        <v>2025</v>
      </c>
      <c r="D457" s="274">
        <f>ROUNDUP(MONTH($M$11)/3,0)</f>
        <v>4</v>
      </c>
      <c r="E457" s="161" t="s">
        <v>949</v>
      </c>
      <c r="F457" s="259" t="s">
        <v>963</v>
      </c>
      <c r="G457" s="239">
        <v>5</v>
      </c>
      <c r="H457" s="162">
        <f>VALUE(LEFT(E454,3))+INT(VALUE(LEFT(E454,3))/100)*1000</f>
        <v>5525</v>
      </c>
      <c r="I457" s="163">
        <v>100</v>
      </c>
      <c r="J457" s="155">
        <f>K457+L457+M457</f>
        <v>0</v>
      </c>
      <c r="K457" s="208"/>
      <c r="L457" s="208"/>
      <c r="M457" s="208"/>
      <c r="N457" s="2">
        <f ca="1">IF(OFFSET(H457,-2,0,)="Активен",1,0)</f>
        <v>1</v>
      </c>
      <c r="O457" s="271" t="str">
        <f ca="1">+IF(N457=0,"Избран е неактивен статус на дейността!","")</f>
        <v/>
      </c>
    </row>
    <row r="458" spans="1:15" ht="15.75">
      <c r="A458" s="274">
        <f>$K$11</f>
        <v>5307</v>
      </c>
      <c r="B458" s="274" t="str">
        <f>IFERROR(VLOOKUP($K$11,PRBK,2,0),0)</f>
        <v>Вълчидол</v>
      </c>
      <c r="C458" s="274">
        <f>YEAR($M$11)</f>
        <v>2025</v>
      </c>
      <c r="D458" s="274">
        <f>ROUNDUP(MONTH($M$11)/3,0)</f>
        <v>4</v>
      </c>
      <c r="E458" s="161" t="s">
        <v>975</v>
      </c>
      <c r="F458" s="259" t="s">
        <v>963</v>
      </c>
      <c r="G458" s="239">
        <v>5</v>
      </c>
      <c r="H458" s="165">
        <f>VALUE(LEFT(E454,3))+INT(VALUE(LEFT(E454,3))/100)*1000</f>
        <v>5525</v>
      </c>
      <c r="I458" s="163">
        <v>8700</v>
      </c>
      <c r="J458" s="155">
        <f>K458+L458+M458</f>
        <v>0</v>
      </c>
      <c r="K458" s="208"/>
      <c r="L458" s="208"/>
      <c r="M458" s="208"/>
      <c r="N458" s="2">
        <f ca="1">IF(OFFSET(H458,-3,0,)="Активен",1,0)</f>
        <v>1</v>
      </c>
      <c r="O458" s="271" t="str">
        <f ca="1">+IF(N458=0,"Избран е неактивен статус на дейността!","")</f>
        <v/>
      </c>
    </row>
    <row r="459" spans="1:15" ht="15.75">
      <c r="A459" s="274">
        <f>$K$11</f>
        <v>5307</v>
      </c>
      <c r="B459" s="274" t="str">
        <f>IFERROR(VLOOKUP($K$11,PRBK,2,0),0)</f>
        <v>Вълчидол</v>
      </c>
      <c r="C459" s="274">
        <f>YEAR($M$11)</f>
        <v>2025</v>
      </c>
      <c r="D459" s="274">
        <f>ROUNDUP(MONTH($M$11)/3,0)</f>
        <v>4</v>
      </c>
      <c r="E459" s="161" t="s">
        <v>976</v>
      </c>
      <c r="F459" s="259" t="str">
        <f t="shared" ref="F459:H460" si="210">F458</f>
        <v>by activity</v>
      </c>
      <c r="G459" s="241">
        <f t="shared" si="210"/>
        <v>5</v>
      </c>
      <c r="H459" s="165">
        <f t="shared" si="210"/>
        <v>5525</v>
      </c>
      <c r="I459" s="163">
        <v>300</v>
      </c>
      <c r="J459" s="155">
        <f>K459+L459+M459</f>
        <v>0</v>
      </c>
      <c r="K459" s="208"/>
      <c r="L459" s="208"/>
      <c r="M459" s="208"/>
      <c r="N459" s="2">
        <f ca="1">IF(OFFSET(H459,-4,0,)="Активен",1,0)</f>
        <v>1</v>
      </c>
      <c r="O459" s="271" t="str">
        <f ca="1">+IF(N459=0,"Избран е неактивен статус на дейността!","")</f>
        <v/>
      </c>
    </row>
    <row r="460" spans="1:15" ht="15.75">
      <c r="A460" s="274">
        <f>$K$11</f>
        <v>5307</v>
      </c>
      <c r="B460" s="274" t="str">
        <f>IFERROR(VLOOKUP($K$11,PRBK,2,0),0)</f>
        <v>Вълчидол</v>
      </c>
      <c r="C460" s="274">
        <f>YEAR($M$11)</f>
        <v>2025</v>
      </c>
      <c r="D460" s="274">
        <f>ROUNDUP(MONTH($M$11)/3,0)</f>
        <v>4</v>
      </c>
      <c r="E460" s="161" t="s">
        <v>977</v>
      </c>
      <c r="F460" s="259" t="str">
        <f t="shared" si="210"/>
        <v>by activity</v>
      </c>
      <c r="G460" s="241">
        <f t="shared" si="210"/>
        <v>5</v>
      </c>
      <c r="H460" s="165">
        <f t="shared" si="210"/>
        <v>5525</v>
      </c>
      <c r="I460" s="163">
        <v>8800</v>
      </c>
      <c r="J460" s="155">
        <f>K460+L460+M460</f>
        <v>0</v>
      </c>
      <c r="K460" s="208"/>
      <c r="L460" s="208"/>
      <c r="M460" s="208"/>
      <c r="N460" s="2">
        <f ca="1">IF(OFFSET(H460,-5,0,)="Активен",1,0)</f>
        <v>1</v>
      </c>
      <c r="O460" s="271" t="str">
        <f t="shared" ref="O460:O523" ca="1" si="211">+IF(N460=0,"Избран е неактивен статус на дейността!","")</f>
        <v/>
      </c>
    </row>
    <row r="461" spans="1:15" ht="15.75">
      <c r="E461" s="161"/>
      <c r="F461" s="161"/>
      <c r="G461" s="239"/>
      <c r="H461" s="162"/>
      <c r="I461" s="163"/>
      <c r="J461" s="164" t="s">
        <v>18</v>
      </c>
      <c r="K461" s="149"/>
      <c r="L461" s="149"/>
      <c r="M461" s="149"/>
      <c r="O461" s="271"/>
    </row>
    <row r="462" spans="1:15" ht="15.75">
      <c r="E462" s="182" t="s">
        <v>83</v>
      </c>
      <c r="F462" s="262"/>
      <c r="G462" s="244"/>
      <c r="H462" s="165"/>
      <c r="I462" s="163"/>
      <c r="J462" s="164" t="s">
        <v>18</v>
      </c>
      <c r="K462" s="149"/>
      <c r="L462" s="149"/>
      <c r="M462" s="149"/>
      <c r="O462" s="271"/>
    </row>
    <row r="463" spans="1:15" s="2" customFormat="1" ht="15.75">
      <c r="E463" s="239" t="s">
        <v>969</v>
      </c>
      <c r="F463" s="161"/>
      <c r="G463" s="239"/>
      <c r="H463" s="270" t="s">
        <v>966</v>
      </c>
      <c r="I463" s="163"/>
      <c r="J463" s="164" t="str">
        <f>+IF(H463="Неактивен","ДЕЙНОСТТА Е ЗАКРИТА СЧИТАНO OT   →","")</f>
        <v/>
      </c>
      <c r="K463" s="149"/>
      <c r="L463" s="268"/>
      <c r="M463" s="149"/>
      <c r="O463" s="271"/>
    </row>
    <row r="464" spans="1:15" ht="15.75">
      <c r="A464" s="274"/>
      <c r="B464" s="274"/>
      <c r="C464" s="274"/>
      <c r="D464" s="274"/>
      <c r="E464" s="161" t="s">
        <v>4</v>
      </c>
      <c r="F464" s="259"/>
      <c r="G464" s="241"/>
      <c r="H464" s="165"/>
      <c r="I464" s="163"/>
      <c r="J464" s="164" t="s">
        <v>18</v>
      </c>
      <c r="K464" s="149"/>
      <c r="L464" s="149"/>
      <c r="M464" s="149"/>
      <c r="O464" s="271"/>
    </row>
    <row r="465" spans="1:15" s="5" customFormat="1" ht="15.75">
      <c r="A465" s="274">
        <f>$K$11</f>
        <v>5307</v>
      </c>
      <c r="B465" s="274" t="str">
        <f>IFERROR(VLOOKUP($K$11,PRBK,2,0),0)</f>
        <v>Вълчидол</v>
      </c>
      <c r="C465" s="274">
        <f>YEAR($M$11)</f>
        <v>2025</v>
      </c>
      <c r="D465" s="274">
        <f>ROUNDUP(MONTH($M$11)/3,0)</f>
        <v>4</v>
      </c>
      <c r="E465" s="161" t="s">
        <v>949</v>
      </c>
      <c r="F465" s="259" t="s">
        <v>963</v>
      </c>
      <c r="G465" s="239">
        <v>5</v>
      </c>
      <c r="H465" s="162">
        <f>VALUE(LEFT(E462,3))+INT(VALUE(LEFT(E462,3))/100)*1000</f>
        <v>5526</v>
      </c>
      <c r="I465" s="163">
        <v>100</v>
      </c>
      <c r="J465" s="155">
        <f>K465+L465+M465</f>
        <v>7</v>
      </c>
      <c r="K465" s="208">
        <v>7</v>
      </c>
      <c r="L465" s="208"/>
      <c r="M465" s="208"/>
      <c r="N465" s="2">
        <f ca="1">IF(OFFSET(H465,-2,0,)="Активен",1,0)</f>
        <v>1</v>
      </c>
      <c r="O465" s="271" t="str">
        <f t="shared" ca="1" si="211"/>
        <v/>
      </c>
    </row>
    <row r="466" spans="1:15" ht="15.75">
      <c r="A466" s="274">
        <f>$K$11</f>
        <v>5307</v>
      </c>
      <c r="B466" s="274" t="str">
        <f>IFERROR(VLOOKUP($K$11,PRBK,2,0),0)</f>
        <v>Вълчидол</v>
      </c>
      <c r="C466" s="274">
        <f>YEAR($M$11)</f>
        <v>2025</v>
      </c>
      <c r="D466" s="274">
        <f>ROUNDUP(MONTH($M$11)/3,0)</f>
        <v>4</v>
      </c>
      <c r="E466" s="161" t="s">
        <v>975</v>
      </c>
      <c r="F466" s="259" t="s">
        <v>963</v>
      </c>
      <c r="G466" s="239">
        <v>5</v>
      </c>
      <c r="H466" s="165">
        <f>VALUE(LEFT(E462,3))+INT(VALUE(LEFT(E462,3))/100)*1000</f>
        <v>5526</v>
      </c>
      <c r="I466" s="163">
        <v>8700</v>
      </c>
      <c r="J466" s="155">
        <f>K466+L466+M466</f>
        <v>0</v>
      </c>
      <c r="K466" s="208"/>
      <c r="L466" s="208"/>
      <c r="M466" s="208"/>
      <c r="N466" s="2">
        <f ca="1">IF(OFFSET(H466,-3,0,)="Активен",1,0)</f>
        <v>1</v>
      </c>
      <c r="O466" s="271" t="str">
        <f t="shared" ca="1" si="211"/>
        <v/>
      </c>
    </row>
    <row r="467" spans="1:15" ht="15.75">
      <c r="A467" s="274">
        <f>$K$11</f>
        <v>5307</v>
      </c>
      <c r="B467" s="274" t="str">
        <f>IFERROR(VLOOKUP($K$11,PRBK,2,0),0)</f>
        <v>Вълчидол</v>
      </c>
      <c r="C467" s="274">
        <f>YEAR($M$11)</f>
        <v>2025</v>
      </c>
      <c r="D467" s="274">
        <f>ROUNDUP(MONTH($M$11)/3,0)</f>
        <v>4</v>
      </c>
      <c r="E467" s="161" t="s">
        <v>976</v>
      </c>
      <c r="F467" s="259" t="str">
        <f t="shared" ref="F467:H468" si="212">F466</f>
        <v>by activity</v>
      </c>
      <c r="G467" s="241">
        <f t="shared" si="212"/>
        <v>5</v>
      </c>
      <c r="H467" s="165">
        <f t="shared" si="212"/>
        <v>5526</v>
      </c>
      <c r="I467" s="163">
        <v>300</v>
      </c>
      <c r="J467" s="155">
        <f>K467+L467+M467</f>
        <v>0</v>
      </c>
      <c r="K467" s="208"/>
      <c r="L467" s="208"/>
      <c r="M467" s="208"/>
      <c r="N467" s="2">
        <f ca="1">IF(OFFSET(H467,-4,0,)="Активен",1,0)</f>
        <v>1</v>
      </c>
      <c r="O467" s="271" t="str">
        <f t="shared" ca="1" si="211"/>
        <v/>
      </c>
    </row>
    <row r="468" spans="1:15" ht="15.75">
      <c r="A468" s="274">
        <f>$K$11</f>
        <v>5307</v>
      </c>
      <c r="B468" s="274" t="str">
        <f>IFERROR(VLOOKUP($K$11,PRBK,2,0),0)</f>
        <v>Вълчидол</v>
      </c>
      <c r="C468" s="274">
        <f>YEAR($M$11)</f>
        <v>2025</v>
      </c>
      <c r="D468" s="274">
        <f>ROUNDUP(MONTH($M$11)/3,0)</f>
        <v>4</v>
      </c>
      <c r="E468" s="161" t="s">
        <v>977</v>
      </c>
      <c r="F468" s="259" t="str">
        <f t="shared" si="212"/>
        <v>by activity</v>
      </c>
      <c r="G468" s="241">
        <f t="shared" si="212"/>
        <v>5</v>
      </c>
      <c r="H468" s="165">
        <f t="shared" si="212"/>
        <v>5526</v>
      </c>
      <c r="I468" s="163">
        <v>8800</v>
      </c>
      <c r="J468" s="155">
        <f>K468+L468+M468</f>
        <v>0</v>
      </c>
      <c r="K468" s="208"/>
      <c r="L468" s="208"/>
      <c r="M468" s="208"/>
      <c r="N468" s="2">
        <f ca="1">IF(OFFSET(H468,-5,0,)="Активен",1,0)</f>
        <v>1</v>
      </c>
      <c r="O468" s="271" t="str">
        <f t="shared" ca="1" si="211"/>
        <v/>
      </c>
    </row>
    <row r="469" spans="1:15" ht="15.75">
      <c r="E469" s="161"/>
      <c r="F469" s="259"/>
      <c r="G469" s="241"/>
      <c r="H469" s="165"/>
      <c r="I469" s="163"/>
      <c r="J469" s="164" t="s">
        <v>18</v>
      </c>
      <c r="K469" s="149"/>
      <c r="L469" s="149"/>
      <c r="M469" s="149"/>
      <c r="O469" s="271"/>
    </row>
    <row r="470" spans="1:15" ht="15.75">
      <c r="E470" s="182" t="s">
        <v>84</v>
      </c>
      <c r="F470" s="262"/>
      <c r="G470" s="244"/>
      <c r="H470" s="165"/>
      <c r="I470" s="163"/>
      <c r="J470" s="164" t="s">
        <v>18</v>
      </c>
      <c r="K470" s="149"/>
      <c r="L470" s="149"/>
      <c r="M470" s="149"/>
      <c r="O470" s="271"/>
    </row>
    <row r="471" spans="1:15" s="2" customFormat="1" ht="15.75">
      <c r="E471" s="239" t="s">
        <v>969</v>
      </c>
      <c r="F471" s="161"/>
      <c r="G471" s="239"/>
      <c r="H471" s="270" t="s">
        <v>966</v>
      </c>
      <c r="I471" s="163"/>
      <c r="J471" s="164" t="str">
        <f>+IF(H471="Неактивен","ДЕЙНОСТТА Е ЗАКРИТА СЧИТАНO OT   →","")</f>
        <v/>
      </c>
      <c r="K471" s="149"/>
      <c r="L471" s="268"/>
      <c r="M471" s="149"/>
      <c r="O471" s="271"/>
    </row>
    <row r="472" spans="1:15" ht="15.75">
      <c r="A472" s="274"/>
      <c r="B472" s="274"/>
      <c r="C472" s="274"/>
      <c r="D472" s="274"/>
      <c r="E472" s="161" t="s">
        <v>4</v>
      </c>
      <c r="F472" s="259"/>
      <c r="G472" s="241"/>
      <c r="H472" s="165"/>
      <c r="I472" s="163"/>
      <c r="J472" s="164" t="s">
        <v>18</v>
      </c>
      <c r="K472" s="149"/>
      <c r="L472" s="149"/>
      <c r="M472" s="149"/>
      <c r="O472" s="271"/>
    </row>
    <row r="473" spans="1:15" ht="15.75">
      <c r="A473" s="274">
        <f>$K$11</f>
        <v>5307</v>
      </c>
      <c r="B473" s="274" t="str">
        <f>IFERROR(VLOOKUP($K$11,PRBK,2,0),0)</f>
        <v>Вълчидол</v>
      </c>
      <c r="C473" s="274">
        <f>YEAR($M$11)</f>
        <v>2025</v>
      </c>
      <c r="D473" s="274">
        <f>ROUNDUP(MONTH($M$11)/3,0)</f>
        <v>4</v>
      </c>
      <c r="E473" s="161" t="s">
        <v>949</v>
      </c>
      <c r="F473" s="259" t="s">
        <v>963</v>
      </c>
      <c r="G473" s="239">
        <v>5</v>
      </c>
      <c r="H473" s="162">
        <f>VALUE(LEFT(E470,3))+INT(VALUE(LEFT(E470,3))/100)*1000</f>
        <v>5527</v>
      </c>
      <c r="I473" s="163">
        <v>100</v>
      </c>
      <c r="J473" s="155">
        <f>K473+L473+M473</f>
        <v>0</v>
      </c>
      <c r="K473" s="208"/>
      <c r="L473" s="208"/>
      <c r="M473" s="208"/>
      <c r="N473" s="2">
        <f ca="1">IF(OFFSET(H473,-2,0,)="Активен",1,0)</f>
        <v>1</v>
      </c>
      <c r="O473" s="271" t="str">
        <f t="shared" ca="1" si="211"/>
        <v/>
      </c>
    </row>
    <row r="474" spans="1:15" ht="15.75">
      <c r="A474" s="274">
        <f>$K$11</f>
        <v>5307</v>
      </c>
      <c r="B474" s="274" t="str">
        <f>IFERROR(VLOOKUP($K$11,PRBK,2,0),0)</f>
        <v>Вълчидол</v>
      </c>
      <c r="C474" s="274">
        <f>YEAR($M$11)</f>
        <v>2025</v>
      </c>
      <c r="D474" s="274">
        <f>ROUNDUP(MONTH($M$11)/3,0)</f>
        <v>4</v>
      </c>
      <c r="E474" s="161" t="s">
        <v>975</v>
      </c>
      <c r="F474" s="259" t="s">
        <v>963</v>
      </c>
      <c r="G474" s="239">
        <v>5</v>
      </c>
      <c r="H474" s="165">
        <f>VALUE(LEFT(E470,3))+INT(VALUE(LEFT(E470,3))/100)*1000</f>
        <v>5527</v>
      </c>
      <c r="I474" s="163">
        <v>8700</v>
      </c>
      <c r="J474" s="155">
        <f>K474+L474+M474</f>
        <v>0</v>
      </c>
      <c r="K474" s="208"/>
      <c r="L474" s="208"/>
      <c r="M474" s="208"/>
      <c r="N474" s="2">
        <f ca="1">IF(OFFSET(H474,-3,0,)="Активен",1,0)</f>
        <v>1</v>
      </c>
      <c r="O474" s="271" t="str">
        <f t="shared" ca="1" si="211"/>
        <v/>
      </c>
    </row>
    <row r="475" spans="1:15" ht="15.75">
      <c r="A475" s="274">
        <f>$K$11</f>
        <v>5307</v>
      </c>
      <c r="B475" s="274" t="str">
        <f>IFERROR(VLOOKUP($K$11,PRBK,2,0),0)</f>
        <v>Вълчидол</v>
      </c>
      <c r="C475" s="274">
        <f>YEAR($M$11)</f>
        <v>2025</v>
      </c>
      <c r="D475" s="274">
        <f>ROUNDUP(MONTH($M$11)/3,0)</f>
        <v>4</v>
      </c>
      <c r="E475" s="161" t="s">
        <v>976</v>
      </c>
      <c r="F475" s="259" t="str">
        <f t="shared" ref="F475:H476" si="213">F474</f>
        <v>by activity</v>
      </c>
      <c r="G475" s="241">
        <f t="shared" si="213"/>
        <v>5</v>
      </c>
      <c r="H475" s="165">
        <f t="shared" si="213"/>
        <v>5527</v>
      </c>
      <c r="I475" s="163">
        <v>300</v>
      </c>
      <c r="J475" s="155">
        <f>K475+L475+M475</f>
        <v>0</v>
      </c>
      <c r="K475" s="208"/>
      <c r="L475" s="208"/>
      <c r="M475" s="208"/>
      <c r="N475" s="2">
        <f ca="1">IF(OFFSET(H475,-4,0,)="Активен",1,0)</f>
        <v>1</v>
      </c>
      <c r="O475" s="271" t="str">
        <f t="shared" ca="1" si="211"/>
        <v/>
      </c>
    </row>
    <row r="476" spans="1:15" ht="15.75">
      <c r="A476" s="274">
        <f>$K$11</f>
        <v>5307</v>
      </c>
      <c r="B476" s="274" t="str">
        <f>IFERROR(VLOOKUP($K$11,PRBK,2,0),0)</f>
        <v>Вълчидол</v>
      </c>
      <c r="C476" s="274">
        <f>YEAR($M$11)</f>
        <v>2025</v>
      </c>
      <c r="D476" s="274">
        <f>ROUNDUP(MONTH($M$11)/3,0)</f>
        <v>4</v>
      </c>
      <c r="E476" s="161" t="s">
        <v>977</v>
      </c>
      <c r="F476" s="259" t="str">
        <f t="shared" si="213"/>
        <v>by activity</v>
      </c>
      <c r="G476" s="241">
        <f t="shared" si="213"/>
        <v>5</v>
      </c>
      <c r="H476" s="165">
        <f t="shared" si="213"/>
        <v>5527</v>
      </c>
      <c r="I476" s="163">
        <v>8800</v>
      </c>
      <c r="J476" s="155">
        <f>K476+L476+M476</f>
        <v>0</v>
      </c>
      <c r="K476" s="208"/>
      <c r="L476" s="208"/>
      <c r="M476" s="208"/>
      <c r="N476" s="2">
        <f ca="1">IF(OFFSET(H476,-5,0,)="Активен",1,0)</f>
        <v>1</v>
      </c>
      <c r="O476" s="271" t="str">
        <f t="shared" ca="1" si="211"/>
        <v/>
      </c>
    </row>
    <row r="477" spans="1:15" ht="15.75">
      <c r="E477" s="161"/>
      <c r="F477" s="259"/>
      <c r="G477" s="241"/>
      <c r="H477" s="165"/>
      <c r="I477" s="163"/>
      <c r="J477" s="164" t="s">
        <v>18</v>
      </c>
      <c r="K477" s="149"/>
      <c r="L477" s="149"/>
      <c r="M477" s="149"/>
      <c r="O477" s="271"/>
    </row>
    <row r="478" spans="1:15" ht="15.75">
      <c r="E478" s="182" t="s">
        <v>85</v>
      </c>
      <c r="F478" s="262"/>
      <c r="G478" s="244"/>
      <c r="H478" s="165"/>
      <c r="I478" s="163"/>
      <c r="J478" s="164" t="s">
        <v>18</v>
      </c>
      <c r="K478" s="149"/>
      <c r="L478" s="149"/>
      <c r="M478" s="149"/>
      <c r="O478" s="271"/>
    </row>
    <row r="479" spans="1:15" s="2" customFormat="1" ht="15.75">
      <c r="E479" s="239" t="s">
        <v>969</v>
      </c>
      <c r="F479" s="161"/>
      <c r="G479" s="239"/>
      <c r="H479" s="270" t="s">
        <v>966</v>
      </c>
      <c r="I479" s="163"/>
      <c r="J479" s="164" t="str">
        <f>+IF(H479="Неактивен","ДЕЙНОСТТА Е ЗАКРИТА СЧИТАНO OT   →","")</f>
        <v/>
      </c>
      <c r="K479" s="149"/>
      <c r="L479" s="268"/>
      <c r="M479" s="149"/>
      <c r="O479" s="271"/>
    </row>
    <row r="480" spans="1:15" ht="15.75">
      <c r="A480" s="274"/>
      <c r="B480" s="274"/>
      <c r="C480" s="274"/>
      <c r="D480" s="274"/>
      <c r="E480" s="161" t="s">
        <v>4</v>
      </c>
      <c r="F480" s="259"/>
      <c r="G480" s="241"/>
      <c r="H480" s="165"/>
      <c r="I480" s="163"/>
      <c r="J480" s="164" t="s">
        <v>18</v>
      </c>
      <c r="K480" s="149"/>
      <c r="L480" s="149"/>
      <c r="M480" s="149"/>
      <c r="O480" s="271"/>
    </row>
    <row r="481" spans="1:15" ht="15.75">
      <c r="A481" s="274">
        <f>$K$11</f>
        <v>5307</v>
      </c>
      <c r="B481" s="274" t="str">
        <f>IFERROR(VLOOKUP($K$11,PRBK,2,0),0)</f>
        <v>Вълчидол</v>
      </c>
      <c r="C481" s="274">
        <f>YEAR($M$11)</f>
        <v>2025</v>
      </c>
      <c r="D481" s="274">
        <f>ROUNDUP(MONTH($M$11)/3,0)</f>
        <v>4</v>
      </c>
      <c r="E481" s="161" t="s">
        <v>949</v>
      </c>
      <c r="F481" s="259" t="s">
        <v>963</v>
      </c>
      <c r="G481" s="239">
        <v>5</v>
      </c>
      <c r="H481" s="162">
        <f>VALUE(LEFT(E478,3))+INT(VALUE(LEFT(E478,3))/100)*1000</f>
        <v>5528</v>
      </c>
      <c r="I481" s="163">
        <v>100</v>
      </c>
      <c r="J481" s="155">
        <f>K481+L481+M481</f>
        <v>0</v>
      </c>
      <c r="K481" s="208"/>
      <c r="L481" s="208"/>
      <c r="M481" s="208"/>
      <c r="N481" s="2">
        <f ca="1">IF(OFFSET(H481,-2,0,)="Активен",1,0)</f>
        <v>1</v>
      </c>
      <c r="O481" s="271" t="str">
        <f t="shared" ca="1" si="211"/>
        <v/>
      </c>
    </row>
    <row r="482" spans="1:15" ht="15.75">
      <c r="A482" s="274">
        <f>$K$11</f>
        <v>5307</v>
      </c>
      <c r="B482" s="274" t="str">
        <f>IFERROR(VLOOKUP($K$11,PRBK,2,0),0)</f>
        <v>Вълчидол</v>
      </c>
      <c r="C482" s="274">
        <f>YEAR($M$11)</f>
        <v>2025</v>
      </c>
      <c r="D482" s="274">
        <f>ROUNDUP(MONTH($M$11)/3,0)</f>
        <v>4</v>
      </c>
      <c r="E482" s="161" t="s">
        <v>975</v>
      </c>
      <c r="F482" s="259" t="s">
        <v>963</v>
      </c>
      <c r="G482" s="239">
        <v>5</v>
      </c>
      <c r="H482" s="165">
        <f>VALUE(LEFT(E478,3))+INT(VALUE(LEFT(E478,3))/100)*1000</f>
        <v>5528</v>
      </c>
      <c r="I482" s="163">
        <v>8700</v>
      </c>
      <c r="J482" s="155">
        <f>K482+L482+M482</f>
        <v>0</v>
      </c>
      <c r="K482" s="208"/>
      <c r="L482" s="208"/>
      <c r="M482" s="208"/>
      <c r="N482" s="2">
        <f ca="1">IF(OFFSET(H482,-3,0,)="Активен",1,0)</f>
        <v>1</v>
      </c>
      <c r="O482" s="271" t="str">
        <f t="shared" ca="1" si="211"/>
        <v/>
      </c>
    </row>
    <row r="483" spans="1:15" ht="15.75">
      <c r="A483" s="274">
        <f>$K$11</f>
        <v>5307</v>
      </c>
      <c r="B483" s="274" t="str">
        <f>IFERROR(VLOOKUP($K$11,PRBK,2,0),0)</f>
        <v>Вълчидол</v>
      </c>
      <c r="C483" s="274">
        <f>YEAR($M$11)</f>
        <v>2025</v>
      </c>
      <c r="D483" s="274">
        <f>ROUNDUP(MONTH($M$11)/3,0)</f>
        <v>4</v>
      </c>
      <c r="E483" s="161" t="s">
        <v>976</v>
      </c>
      <c r="F483" s="259" t="str">
        <f t="shared" ref="F483:H484" si="214">F482</f>
        <v>by activity</v>
      </c>
      <c r="G483" s="241">
        <f t="shared" si="214"/>
        <v>5</v>
      </c>
      <c r="H483" s="165">
        <f t="shared" si="214"/>
        <v>5528</v>
      </c>
      <c r="I483" s="163">
        <v>300</v>
      </c>
      <c r="J483" s="155">
        <f>K483+L483+M483</f>
        <v>0</v>
      </c>
      <c r="K483" s="208"/>
      <c r="L483" s="208"/>
      <c r="M483" s="208"/>
      <c r="N483" s="2">
        <f ca="1">IF(OFFSET(H483,-4,0,)="Активен",1,0)</f>
        <v>1</v>
      </c>
      <c r="O483" s="271" t="str">
        <f t="shared" ca="1" si="211"/>
        <v/>
      </c>
    </row>
    <row r="484" spans="1:15" ht="15.75">
      <c r="A484" s="274">
        <f>$K$11</f>
        <v>5307</v>
      </c>
      <c r="B484" s="274" t="str">
        <f>IFERROR(VLOOKUP($K$11,PRBK,2,0),0)</f>
        <v>Вълчидол</v>
      </c>
      <c r="C484" s="274">
        <f>YEAR($M$11)</f>
        <v>2025</v>
      </c>
      <c r="D484" s="274">
        <f>ROUNDUP(MONTH($M$11)/3,0)</f>
        <v>4</v>
      </c>
      <c r="E484" s="161" t="s">
        <v>977</v>
      </c>
      <c r="F484" s="259" t="str">
        <f t="shared" si="214"/>
        <v>by activity</v>
      </c>
      <c r="G484" s="241">
        <f t="shared" si="214"/>
        <v>5</v>
      </c>
      <c r="H484" s="165">
        <f t="shared" si="214"/>
        <v>5528</v>
      </c>
      <c r="I484" s="163">
        <v>8800</v>
      </c>
      <c r="J484" s="155">
        <f>K484+L484+M484</f>
        <v>0</v>
      </c>
      <c r="K484" s="208"/>
      <c r="L484" s="208"/>
      <c r="M484" s="208"/>
      <c r="N484" s="2">
        <f ca="1">IF(OFFSET(H484,-5,0,)="Активен",1,0)</f>
        <v>1</v>
      </c>
      <c r="O484" s="271" t="str">
        <f t="shared" ca="1" si="211"/>
        <v/>
      </c>
    </row>
    <row r="485" spans="1:15" ht="15.75">
      <c r="E485" s="157"/>
      <c r="F485" s="260"/>
      <c r="G485" s="241"/>
      <c r="H485" s="166"/>
      <c r="I485" s="159"/>
      <c r="J485" s="164" t="s">
        <v>18</v>
      </c>
      <c r="K485" s="149"/>
      <c r="L485" s="149"/>
      <c r="M485" s="149"/>
      <c r="O485" s="271"/>
    </row>
    <row r="486" spans="1:15" ht="15.75">
      <c r="E486" s="182" t="s">
        <v>86</v>
      </c>
      <c r="F486" s="262"/>
      <c r="G486" s="244"/>
      <c r="H486" s="165"/>
      <c r="I486" s="163"/>
      <c r="J486" s="164" t="s">
        <v>18</v>
      </c>
      <c r="K486" s="149"/>
      <c r="L486" s="149"/>
      <c r="M486" s="149"/>
      <c r="O486" s="271"/>
    </row>
    <row r="487" spans="1:15" s="2" customFormat="1" ht="15.75">
      <c r="E487" s="239" t="s">
        <v>969</v>
      </c>
      <c r="F487" s="161"/>
      <c r="G487" s="239"/>
      <c r="H487" s="270" t="s">
        <v>966</v>
      </c>
      <c r="I487" s="163"/>
      <c r="J487" s="164" t="str">
        <f>+IF(H487="Неактивен","ДЕЙНОСТТА Е ЗАКРИТА СЧИТАНO OT   →","")</f>
        <v/>
      </c>
      <c r="K487" s="149"/>
      <c r="L487" s="268"/>
      <c r="M487" s="149"/>
      <c r="O487" s="271"/>
    </row>
    <row r="488" spans="1:15" ht="15.75">
      <c r="A488" s="274"/>
      <c r="B488" s="274"/>
      <c r="C488" s="274"/>
      <c r="D488" s="274"/>
      <c r="E488" s="161" t="s">
        <v>4</v>
      </c>
      <c r="F488" s="259"/>
      <c r="G488" s="241"/>
      <c r="H488" s="165"/>
      <c r="I488" s="163"/>
      <c r="J488" s="164" t="s">
        <v>18</v>
      </c>
      <c r="K488" s="149"/>
      <c r="L488" s="149"/>
      <c r="M488" s="149"/>
      <c r="O488" s="271"/>
    </row>
    <row r="489" spans="1:15" ht="15.75">
      <c r="A489" s="274">
        <f>$K$11</f>
        <v>5307</v>
      </c>
      <c r="B489" s="274" t="str">
        <f>IFERROR(VLOOKUP($K$11,PRBK,2,0),0)</f>
        <v>Вълчидол</v>
      </c>
      <c r="C489" s="274">
        <f>YEAR($M$11)</f>
        <v>2025</v>
      </c>
      <c r="D489" s="274">
        <f>ROUNDUP(MONTH($M$11)/3,0)</f>
        <v>4</v>
      </c>
      <c r="E489" s="161" t="s">
        <v>949</v>
      </c>
      <c r="F489" s="259" t="s">
        <v>963</v>
      </c>
      <c r="G489" s="239">
        <v>5</v>
      </c>
      <c r="H489" s="162">
        <f>VALUE(LEFT(E486,3))+INT(VALUE(LEFT(E486,3))/100)*1000</f>
        <v>5529</v>
      </c>
      <c r="I489" s="163">
        <v>100</v>
      </c>
      <c r="J489" s="155">
        <f>K489+L489+M489</f>
        <v>0</v>
      </c>
      <c r="K489" s="208"/>
      <c r="L489" s="208"/>
      <c r="M489" s="208"/>
      <c r="N489" s="2">
        <f ca="1">IF(OFFSET(H489,-2,0,)="Активен",1,0)</f>
        <v>1</v>
      </c>
      <c r="O489" s="271" t="str">
        <f t="shared" ca="1" si="211"/>
        <v/>
      </c>
    </row>
    <row r="490" spans="1:15" ht="15.75">
      <c r="A490" s="274">
        <f>$K$11</f>
        <v>5307</v>
      </c>
      <c r="B490" s="274" t="str">
        <f>IFERROR(VLOOKUP($K$11,PRBK,2,0),0)</f>
        <v>Вълчидол</v>
      </c>
      <c r="C490" s="274">
        <f>YEAR($M$11)</f>
        <v>2025</v>
      </c>
      <c r="D490" s="274">
        <f>ROUNDUP(MONTH($M$11)/3,0)</f>
        <v>4</v>
      </c>
      <c r="E490" s="161" t="s">
        <v>975</v>
      </c>
      <c r="F490" s="259" t="s">
        <v>963</v>
      </c>
      <c r="G490" s="239">
        <v>5</v>
      </c>
      <c r="H490" s="165">
        <f>VALUE(LEFT(E486,3))+INT(VALUE(LEFT(E486,3))/100)*1000</f>
        <v>5529</v>
      </c>
      <c r="I490" s="163">
        <v>8700</v>
      </c>
      <c r="J490" s="155">
        <f>K490+L490+M490</f>
        <v>0</v>
      </c>
      <c r="K490" s="208"/>
      <c r="L490" s="208"/>
      <c r="M490" s="208"/>
      <c r="N490" s="2">
        <f ca="1">IF(OFFSET(H490,-3,0,)="Активен",1,0)</f>
        <v>1</v>
      </c>
      <c r="O490" s="271" t="str">
        <f t="shared" ca="1" si="211"/>
        <v/>
      </c>
    </row>
    <row r="491" spans="1:15" ht="15.75">
      <c r="A491" s="274">
        <f>$K$11</f>
        <v>5307</v>
      </c>
      <c r="B491" s="274" t="str">
        <f>IFERROR(VLOOKUP($K$11,PRBK,2,0),0)</f>
        <v>Вълчидол</v>
      </c>
      <c r="C491" s="274">
        <f>YEAR($M$11)</f>
        <v>2025</v>
      </c>
      <c r="D491" s="274">
        <f>ROUNDUP(MONTH($M$11)/3,0)</f>
        <v>4</v>
      </c>
      <c r="E491" s="161" t="s">
        <v>976</v>
      </c>
      <c r="F491" s="259" t="str">
        <f t="shared" ref="F491:H492" si="215">F490</f>
        <v>by activity</v>
      </c>
      <c r="G491" s="241">
        <f t="shared" si="215"/>
        <v>5</v>
      </c>
      <c r="H491" s="165">
        <f t="shared" si="215"/>
        <v>5529</v>
      </c>
      <c r="I491" s="163">
        <v>300</v>
      </c>
      <c r="J491" s="155">
        <f>K491+L491+M491</f>
        <v>0</v>
      </c>
      <c r="K491" s="208"/>
      <c r="L491" s="208"/>
      <c r="M491" s="208"/>
      <c r="N491" s="2">
        <f ca="1">IF(OFFSET(H491,-4,0,)="Активен",1,0)</f>
        <v>1</v>
      </c>
      <c r="O491" s="271" t="str">
        <f t="shared" ca="1" si="211"/>
        <v/>
      </c>
    </row>
    <row r="492" spans="1:15" ht="15.75">
      <c r="A492" s="274">
        <f>$K$11</f>
        <v>5307</v>
      </c>
      <c r="B492" s="274" t="str">
        <f>IFERROR(VLOOKUP($K$11,PRBK,2,0),0)</f>
        <v>Вълчидол</v>
      </c>
      <c r="C492" s="274">
        <f>YEAR($M$11)</f>
        <v>2025</v>
      </c>
      <c r="D492" s="274">
        <f>ROUNDUP(MONTH($M$11)/3,0)</f>
        <v>4</v>
      </c>
      <c r="E492" s="161" t="s">
        <v>977</v>
      </c>
      <c r="F492" s="259" t="str">
        <f t="shared" si="215"/>
        <v>by activity</v>
      </c>
      <c r="G492" s="241">
        <f t="shared" si="215"/>
        <v>5</v>
      </c>
      <c r="H492" s="165">
        <f t="shared" si="215"/>
        <v>5529</v>
      </c>
      <c r="I492" s="163">
        <v>8800</v>
      </c>
      <c r="J492" s="155">
        <f>K492+L492+M492</f>
        <v>0</v>
      </c>
      <c r="K492" s="208"/>
      <c r="L492" s="208"/>
      <c r="M492" s="208"/>
      <c r="N492" s="2">
        <f ca="1">IF(OFFSET(H492,-5,0,)="Активен",1,0)</f>
        <v>1</v>
      </c>
      <c r="O492" s="271" t="str">
        <f t="shared" ca="1" si="211"/>
        <v/>
      </c>
    </row>
    <row r="493" spans="1:15" ht="15.75">
      <c r="E493" s="157"/>
      <c r="F493" s="260"/>
      <c r="G493" s="241"/>
      <c r="H493" s="166"/>
      <c r="I493" s="159"/>
      <c r="J493" s="164" t="s">
        <v>18</v>
      </c>
      <c r="K493" s="149"/>
      <c r="L493" s="149"/>
      <c r="M493" s="149"/>
      <c r="O493" s="271"/>
    </row>
    <row r="494" spans="1:15" ht="15.75">
      <c r="E494" s="182" t="s">
        <v>87</v>
      </c>
      <c r="F494" s="262"/>
      <c r="G494" s="244"/>
      <c r="H494" s="165"/>
      <c r="I494" s="163"/>
      <c r="J494" s="164" t="s">
        <v>18</v>
      </c>
      <c r="K494" s="149"/>
      <c r="L494" s="149"/>
      <c r="M494" s="149"/>
      <c r="O494" s="271"/>
    </row>
    <row r="495" spans="1:15" s="2" customFormat="1" ht="15.75">
      <c r="E495" s="239" t="s">
        <v>969</v>
      </c>
      <c r="F495" s="161"/>
      <c r="G495" s="239"/>
      <c r="H495" s="270" t="s">
        <v>966</v>
      </c>
      <c r="I495" s="163"/>
      <c r="J495" s="164" t="str">
        <f>+IF(H495="Неактивен","ДЕЙНОСТТА Е ЗАКРИТА СЧИТАНO OT   →","")</f>
        <v/>
      </c>
      <c r="K495" s="149"/>
      <c r="L495" s="268"/>
      <c r="M495" s="149"/>
      <c r="O495" s="271"/>
    </row>
    <row r="496" spans="1:15" ht="15.75">
      <c r="A496" s="274"/>
      <c r="B496" s="274"/>
      <c r="C496" s="274"/>
      <c r="D496" s="274"/>
      <c r="E496" s="161" t="s">
        <v>4</v>
      </c>
      <c r="F496" s="259"/>
      <c r="G496" s="241"/>
      <c r="H496" s="165"/>
      <c r="I496" s="163"/>
      <c r="J496" s="164" t="s">
        <v>18</v>
      </c>
      <c r="K496" s="149"/>
      <c r="L496" s="149"/>
      <c r="M496" s="149"/>
      <c r="O496" s="271"/>
    </row>
    <row r="497" spans="1:15" ht="15.75">
      <c r="A497" s="274">
        <f>$K$11</f>
        <v>5307</v>
      </c>
      <c r="B497" s="274" t="str">
        <f>IFERROR(VLOOKUP($K$11,PRBK,2,0),0)</f>
        <v>Вълчидол</v>
      </c>
      <c r="C497" s="274">
        <f>YEAR($M$11)</f>
        <v>2025</v>
      </c>
      <c r="D497" s="274">
        <f>ROUNDUP(MONTH($M$11)/3,0)</f>
        <v>4</v>
      </c>
      <c r="E497" s="161" t="s">
        <v>949</v>
      </c>
      <c r="F497" s="259" t="s">
        <v>963</v>
      </c>
      <c r="G497" s="239">
        <v>5</v>
      </c>
      <c r="H497" s="162">
        <f>VALUE(LEFT(E494,3))+INT(VALUE(LEFT(E494,3))/100)*1000</f>
        <v>5530</v>
      </c>
      <c r="I497" s="163">
        <v>100</v>
      </c>
      <c r="J497" s="155">
        <f>K497+L497+M497</f>
        <v>0</v>
      </c>
      <c r="K497" s="208"/>
      <c r="L497" s="208"/>
      <c r="M497" s="208"/>
      <c r="N497" s="2">
        <f ca="1">IF(OFFSET(H497,-2,0,)="Активен",1,0)</f>
        <v>1</v>
      </c>
      <c r="O497" s="271" t="str">
        <f t="shared" ca="1" si="211"/>
        <v/>
      </c>
    </row>
    <row r="498" spans="1:15" ht="15.75">
      <c r="A498" s="274">
        <f>$K$11</f>
        <v>5307</v>
      </c>
      <c r="B498" s="274" t="str">
        <f>IFERROR(VLOOKUP($K$11,PRBK,2,0),0)</f>
        <v>Вълчидол</v>
      </c>
      <c r="C498" s="274">
        <f>YEAR($M$11)</f>
        <v>2025</v>
      </c>
      <c r="D498" s="274">
        <f>ROUNDUP(MONTH($M$11)/3,0)</f>
        <v>4</v>
      </c>
      <c r="E498" s="161" t="s">
        <v>975</v>
      </c>
      <c r="F498" s="259" t="s">
        <v>963</v>
      </c>
      <c r="G498" s="239">
        <v>5</v>
      </c>
      <c r="H498" s="165">
        <f>VALUE(LEFT(E494,3))+INT(VALUE(LEFT(E494,3))/100)*1000</f>
        <v>5530</v>
      </c>
      <c r="I498" s="163">
        <v>8700</v>
      </c>
      <c r="J498" s="155">
        <f>K498+L498+M498</f>
        <v>0</v>
      </c>
      <c r="K498" s="208"/>
      <c r="L498" s="208"/>
      <c r="M498" s="208"/>
      <c r="N498" s="2">
        <f ca="1">IF(OFFSET(H498,-3,0,)="Активен",1,0)</f>
        <v>1</v>
      </c>
      <c r="O498" s="271" t="str">
        <f t="shared" ca="1" si="211"/>
        <v/>
      </c>
    </row>
    <row r="499" spans="1:15" ht="15.75">
      <c r="A499" s="274">
        <f>$K$11</f>
        <v>5307</v>
      </c>
      <c r="B499" s="274" t="str">
        <f>IFERROR(VLOOKUP($K$11,PRBK,2,0),0)</f>
        <v>Вълчидол</v>
      </c>
      <c r="C499" s="274">
        <f>YEAR($M$11)</f>
        <v>2025</v>
      </c>
      <c r="D499" s="274">
        <f>ROUNDUP(MONTH($M$11)/3,0)</f>
        <v>4</v>
      </c>
      <c r="E499" s="161" t="s">
        <v>976</v>
      </c>
      <c r="F499" s="259" t="str">
        <f t="shared" ref="F499:H500" si="216">F498</f>
        <v>by activity</v>
      </c>
      <c r="G499" s="241">
        <f t="shared" si="216"/>
        <v>5</v>
      </c>
      <c r="H499" s="165">
        <f t="shared" si="216"/>
        <v>5530</v>
      </c>
      <c r="I499" s="163">
        <v>300</v>
      </c>
      <c r="J499" s="155">
        <f>K499+L499+M499</f>
        <v>0</v>
      </c>
      <c r="K499" s="208"/>
      <c r="L499" s="208"/>
      <c r="M499" s="208"/>
      <c r="N499" s="2">
        <f ca="1">IF(OFFSET(H499,-4,0,)="Активен",1,0)</f>
        <v>1</v>
      </c>
      <c r="O499" s="271" t="str">
        <f t="shared" ca="1" si="211"/>
        <v/>
      </c>
    </row>
    <row r="500" spans="1:15" ht="15.75">
      <c r="A500" s="274">
        <f>$K$11</f>
        <v>5307</v>
      </c>
      <c r="B500" s="274" t="str">
        <f>IFERROR(VLOOKUP($K$11,PRBK,2,0),0)</f>
        <v>Вълчидол</v>
      </c>
      <c r="C500" s="274">
        <f>YEAR($M$11)</f>
        <v>2025</v>
      </c>
      <c r="D500" s="274">
        <f>ROUNDUP(MONTH($M$11)/3,0)</f>
        <v>4</v>
      </c>
      <c r="E500" s="161" t="s">
        <v>977</v>
      </c>
      <c r="F500" s="259" t="str">
        <f t="shared" si="216"/>
        <v>by activity</v>
      </c>
      <c r="G500" s="241">
        <f t="shared" si="216"/>
        <v>5</v>
      </c>
      <c r="H500" s="165">
        <f t="shared" si="216"/>
        <v>5530</v>
      </c>
      <c r="I500" s="163">
        <v>8800</v>
      </c>
      <c r="J500" s="155">
        <f>K500+L500+M500</f>
        <v>0</v>
      </c>
      <c r="K500" s="208"/>
      <c r="L500" s="208"/>
      <c r="M500" s="208"/>
      <c r="N500" s="2">
        <f ca="1">IF(OFFSET(H500,-5,0,)="Активен",1,0)</f>
        <v>1</v>
      </c>
      <c r="O500" s="271" t="str">
        <f t="shared" ca="1" si="211"/>
        <v/>
      </c>
    </row>
    <row r="501" spans="1:15" ht="15.75">
      <c r="E501" s="157"/>
      <c r="F501" s="260"/>
      <c r="G501" s="241"/>
      <c r="H501" s="166"/>
      <c r="I501" s="159"/>
      <c r="J501" s="164" t="s">
        <v>18</v>
      </c>
      <c r="K501" s="149"/>
      <c r="L501" s="149"/>
      <c r="M501" s="149"/>
      <c r="O501" s="271"/>
    </row>
    <row r="502" spans="1:15" ht="15.75">
      <c r="E502" s="182" t="s">
        <v>958</v>
      </c>
      <c r="F502" s="182"/>
      <c r="G502" s="242"/>
      <c r="H502" s="162"/>
      <c r="I502" s="159"/>
      <c r="J502" s="164" t="s">
        <v>18</v>
      </c>
      <c r="K502" s="149"/>
      <c r="L502" s="149"/>
      <c r="M502" s="149"/>
      <c r="O502" s="271"/>
    </row>
    <row r="503" spans="1:15" s="2" customFormat="1" ht="15.75">
      <c r="E503" s="239" t="s">
        <v>969</v>
      </c>
      <c r="F503" s="161"/>
      <c r="G503" s="239"/>
      <c r="H503" s="270" t="s">
        <v>966</v>
      </c>
      <c r="I503" s="163"/>
      <c r="J503" s="164" t="str">
        <f>+IF(H503="Неактивен","ДЕЙНОСТТА Е ЗАКРИТА СЧИТАНO OT   →","")</f>
        <v/>
      </c>
      <c r="K503" s="149"/>
      <c r="L503" s="268"/>
      <c r="M503" s="149"/>
      <c r="O503" s="271"/>
    </row>
    <row r="504" spans="1:15" ht="15.75">
      <c r="A504" s="274"/>
      <c r="B504" s="274"/>
      <c r="C504" s="274"/>
      <c r="D504" s="274"/>
      <c r="E504" s="161" t="s">
        <v>4</v>
      </c>
      <c r="F504" s="161"/>
      <c r="G504" s="239"/>
      <c r="H504" s="162"/>
      <c r="I504" s="163"/>
      <c r="J504" s="164" t="s">
        <v>18</v>
      </c>
      <c r="K504" s="149"/>
      <c r="L504" s="149"/>
      <c r="M504" s="149"/>
      <c r="O504" s="271"/>
    </row>
    <row r="505" spans="1:15" ht="15.75">
      <c r="A505" s="274">
        <f>$K$11</f>
        <v>5307</v>
      </c>
      <c r="B505" s="274" t="str">
        <f>IFERROR(VLOOKUP($K$11,PRBK,2,0),0)</f>
        <v>Вълчидол</v>
      </c>
      <c r="C505" s="274">
        <f>YEAR($M$11)</f>
        <v>2025</v>
      </c>
      <c r="D505" s="274">
        <f>ROUNDUP(MONTH($M$11)/3,0)</f>
        <v>4</v>
      </c>
      <c r="E505" s="161" t="s">
        <v>949</v>
      </c>
      <c r="F505" s="259" t="s">
        <v>963</v>
      </c>
      <c r="G505" s="239">
        <v>5</v>
      </c>
      <c r="H505" s="162">
        <f>VALUE(LEFT(E502,3))+INT(VALUE(LEFT(E502,3))/100)*1000</f>
        <v>5532</v>
      </c>
      <c r="I505" s="163">
        <v>100</v>
      </c>
      <c r="J505" s="155">
        <f>K505+L505+M505</f>
        <v>0</v>
      </c>
      <c r="K505" s="208"/>
      <c r="L505" s="208"/>
      <c r="M505" s="208"/>
      <c r="N505" s="2">
        <f ca="1">IF(OFFSET(H505,-2,0,)="Активен",1,0)</f>
        <v>1</v>
      </c>
      <c r="O505" s="271" t="str">
        <f t="shared" ca="1" si="211"/>
        <v/>
      </c>
    </row>
    <row r="506" spans="1:15" ht="15.75">
      <c r="A506" s="274">
        <f>$K$11</f>
        <v>5307</v>
      </c>
      <c r="B506" s="274" t="str">
        <f>IFERROR(VLOOKUP($K$11,PRBK,2,0),0)</f>
        <v>Вълчидол</v>
      </c>
      <c r="C506" s="274">
        <f>YEAR($M$11)</f>
        <v>2025</v>
      </c>
      <c r="D506" s="274">
        <f>ROUNDUP(MONTH($M$11)/3,0)</f>
        <v>4</v>
      </c>
      <c r="E506" s="161" t="s">
        <v>975</v>
      </c>
      <c r="F506" s="259" t="s">
        <v>963</v>
      </c>
      <c r="G506" s="239">
        <v>5</v>
      </c>
      <c r="H506" s="165">
        <f>VALUE(LEFT(E502,3))+INT(VALUE(LEFT(E502,3))/100)*1000</f>
        <v>5532</v>
      </c>
      <c r="I506" s="163">
        <v>8700</v>
      </c>
      <c r="J506" s="155">
        <f>K506+L506+M506</f>
        <v>0</v>
      </c>
      <c r="K506" s="208"/>
      <c r="L506" s="208"/>
      <c r="M506" s="208"/>
      <c r="N506" s="2">
        <f ca="1">IF(OFFSET(H506,-3,0,)="Активен",1,0)</f>
        <v>1</v>
      </c>
      <c r="O506" s="271" t="str">
        <f t="shared" ca="1" si="211"/>
        <v/>
      </c>
    </row>
    <row r="507" spans="1:15" ht="15.75">
      <c r="A507" s="274">
        <f>$K$11</f>
        <v>5307</v>
      </c>
      <c r="B507" s="274" t="str">
        <f>IFERROR(VLOOKUP($K$11,PRBK,2,0),0)</f>
        <v>Вълчидол</v>
      </c>
      <c r="C507" s="274">
        <f>YEAR($M$11)</f>
        <v>2025</v>
      </c>
      <c r="D507" s="274">
        <f>ROUNDUP(MONTH($M$11)/3,0)</f>
        <v>4</v>
      </c>
      <c r="E507" s="161" t="s">
        <v>976</v>
      </c>
      <c r="F507" s="259" t="str">
        <f t="shared" ref="F507:H508" si="217">F506</f>
        <v>by activity</v>
      </c>
      <c r="G507" s="241">
        <f t="shared" si="217"/>
        <v>5</v>
      </c>
      <c r="H507" s="165">
        <f t="shared" si="217"/>
        <v>5532</v>
      </c>
      <c r="I507" s="163">
        <v>300</v>
      </c>
      <c r="J507" s="155">
        <f>K507+L507+M507</f>
        <v>0</v>
      </c>
      <c r="K507" s="208"/>
      <c r="L507" s="208"/>
      <c r="M507" s="208"/>
      <c r="N507" s="2">
        <f ca="1">IF(OFFSET(H507,-4,0,)="Активен",1,0)</f>
        <v>1</v>
      </c>
      <c r="O507" s="271" t="str">
        <f t="shared" ca="1" si="211"/>
        <v/>
      </c>
    </row>
    <row r="508" spans="1:15" ht="15.75">
      <c r="A508" s="274">
        <f>$K$11</f>
        <v>5307</v>
      </c>
      <c r="B508" s="274" t="str">
        <f>IFERROR(VLOOKUP($K$11,PRBK,2,0),0)</f>
        <v>Вълчидол</v>
      </c>
      <c r="C508" s="274">
        <f>YEAR($M$11)</f>
        <v>2025</v>
      </c>
      <c r="D508" s="274">
        <f>ROUNDUP(MONTH($M$11)/3,0)</f>
        <v>4</v>
      </c>
      <c r="E508" s="161" t="s">
        <v>977</v>
      </c>
      <c r="F508" s="259" t="str">
        <f t="shared" si="217"/>
        <v>by activity</v>
      </c>
      <c r="G508" s="241">
        <f t="shared" si="217"/>
        <v>5</v>
      </c>
      <c r="H508" s="165">
        <f t="shared" si="217"/>
        <v>5532</v>
      </c>
      <c r="I508" s="163">
        <v>8800</v>
      </c>
      <c r="J508" s="155">
        <f>K508+L508+M508</f>
        <v>0</v>
      </c>
      <c r="K508" s="208"/>
      <c r="L508" s="208"/>
      <c r="M508" s="208"/>
      <c r="N508" s="2">
        <f ca="1">IF(OFFSET(H508,-5,0,)="Активен",1,0)</f>
        <v>1</v>
      </c>
      <c r="O508" s="271" t="str">
        <f t="shared" ca="1" si="211"/>
        <v/>
      </c>
    </row>
    <row r="509" spans="1:15" ht="15.75">
      <c r="E509" s="157"/>
      <c r="F509" s="157"/>
      <c r="G509" s="239"/>
      <c r="H509" s="158"/>
      <c r="I509" s="159"/>
      <c r="J509" s="164" t="s">
        <v>18</v>
      </c>
      <c r="K509" s="149"/>
      <c r="L509" s="149"/>
      <c r="M509" s="149"/>
      <c r="O509" s="271"/>
    </row>
    <row r="510" spans="1:15" ht="15.75">
      <c r="E510" s="182" t="s">
        <v>88</v>
      </c>
      <c r="F510" s="262"/>
      <c r="G510" s="244"/>
      <c r="H510" s="165"/>
      <c r="I510" s="159"/>
      <c r="J510" s="164" t="s">
        <v>18</v>
      </c>
      <c r="K510" s="149"/>
      <c r="L510" s="149"/>
      <c r="M510" s="149"/>
      <c r="O510" s="271"/>
    </row>
    <row r="511" spans="1:15" s="2" customFormat="1" ht="15.75">
      <c r="E511" s="239" t="s">
        <v>969</v>
      </c>
      <c r="F511" s="161"/>
      <c r="G511" s="239"/>
      <c r="H511" s="270" t="s">
        <v>966</v>
      </c>
      <c r="I511" s="163"/>
      <c r="J511" s="164" t="str">
        <f>+IF(H511="Неактивен","ДЕЙНОСТТА Е ЗАКРИТА СЧИТАНO OT   →","")</f>
        <v/>
      </c>
      <c r="K511" s="149"/>
      <c r="L511" s="268"/>
      <c r="M511" s="149"/>
      <c r="O511" s="271"/>
    </row>
    <row r="512" spans="1:15" ht="15.75">
      <c r="A512" s="274"/>
      <c r="B512" s="274"/>
      <c r="C512" s="274"/>
      <c r="D512" s="274"/>
      <c r="E512" s="161" t="s">
        <v>4</v>
      </c>
      <c r="F512" s="161"/>
      <c r="G512" s="239"/>
      <c r="H512" s="162"/>
      <c r="I512" s="163"/>
      <c r="J512" s="164" t="s">
        <v>18</v>
      </c>
      <c r="K512" s="149"/>
      <c r="L512" s="149"/>
      <c r="M512" s="149"/>
      <c r="O512" s="271"/>
    </row>
    <row r="513" spans="1:15" ht="15.75">
      <c r="A513" s="274">
        <f>$K$11</f>
        <v>5307</v>
      </c>
      <c r="B513" s="274" t="str">
        <f>IFERROR(VLOOKUP($K$11,PRBK,2,0),0)</f>
        <v>Вълчидол</v>
      </c>
      <c r="C513" s="274">
        <f>YEAR($M$11)</f>
        <v>2025</v>
      </c>
      <c r="D513" s="274">
        <f>ROUNDUP(MONTH($M$11)/3,0)</f>
        <v>4</v>
      </c>
      <c r="E513" s="161" t="s">
        <v>949</v>
      </c>
      <c r="F513" s="259" t="s">
        <v>963</v>
      </c>
      <c r="G513" s="239">
        <v>5</v>
      </c>
      <c r="H513" s="162">
        <f>VALUE(LEFT(E510,3))+INT(VALUE(LEFT(E510,3))/100)*1000</f>
        <v>5533</v>
      </c>
      <c r="I513" s="163">
        <v>100</v>
      </c>
      <c r="J513" s="155">
        <f>K513+L513+M513</f>
        <v>0</v>
      </c>
      <c r="K513" s="208"/>
      <c r="L513" s="208"/>
      <c r="M513" s="208"/>
      <c r="N513" s="2">
        <f ca="1">IF(OFFSET(H513,-2,0,)="Активен",1,0)</f>
        <v>1</v>
      </c>
      <c r="O513" s="271" t="str">
        <f t="shared" ca="1" si="211"/>
        <v/>
      </c>
    </row>
    <row r="514" spans="1:15" ht="15.75">
      <c r="A514" s="274">
        <f>$K$11</f>
        <v>5307</v>
      </c>
      <c r="B514" s="274" t="str">
        <f>IFERROR(VLOOKUP($K$11,PRBK,2,0),0)</f>
        <v>Вълчидол</v>
      </c>
      <c r="C514" s="274">
        <f>YEAR($M$11)</f>
        <v>2025</v>
      </c>
      <c r="D514" s="274">
        <f>ROUNDUP(MONTH($M$11)/3,0)</f>
        <v>4</v>
      </c>
      <c r="E514" s="161" t="s">
        <v>975</v>
      </c>
      <c r="F514" s="259" t="s">
        <v>963</v>
      </c>
      <c r="G514" s="239">
        <v>5</v>
      </c>
      <c r="H514" s="165">
        <f>VALUE(LEFT(E510,3))+INT(VALUE(LEFT(E510,3))/100)*1000</f>
        <v>5533</v>
      </c>
      <c r="I514" s="163">
        <v>8700</v>
      </c>
      <c r="J514" s="155">
        <f>K514+L514+M514</f>
        <v>0</v>
      </c>
      <c r="K514" s="208"/>
      <c r="L514" s="208"/>
      <c r="M514" s="208"/>
      <c r="N514" s="2">
        <f ca="1">IF(OFFSET(H514,-3,0,)="Активен",1,0)</f>
        <v>1</v>
      </c>
      <c r="O514" s="271" t="str">
        <f t="shared" ca="1" si="211"/>
        <v/>
      </c>
    </row>
    <row r="515" spans="1:15" ht="15.75">
      <c r="A515" s="274">
        <f>$K$11</f>
        <v>5307</v>
      </c>
      <c r="B515" s="274" t="str">
        <f>IFERROR(VLOOKUP($K$11,PRBK,2,0),0)</f>
        <v>Вълчидол</v>
      </c>
      <c r="C515" s="274">
        <f>YEAR($M$11)</f>
        <v>2025</v>
      </c>
      <c r="D515" s="274">
        <f>ROUNDUP(MONTH($M$11)/3,0)</f>
        <v>4</v>
      </c>
      <c r="E515" s="161" t="s">
        <v>976</v>
      </c>
      <c r="F515" s="259" t="str">
        <f t="shared" ref="F515:H516" si="218">F514</f>
        <v>by activity</v>
      </c>
      <c r="G515" s="241">
        <f t="shared" si="218"/>
        <v>5</v>
      </c>
      <c r="H515" s="165">
        <f t="shared" si="218"/>
        <v>5533</v>
      </c>
      <c r="I515" s="163">
        <v>300</v>
      </c>
      <c r="J515" s="155">
        <f>K515+L515+M515</f>
        <v>0</v>
      </c>
      <c r="K515" s="208"/>
      <c r="L515" s="208"/>
      <c r="M515" s="208"/>
      <c r="N515" s="2">
        <f ca="1">IF(OFFSET(H515,-4,0,)="Активен",1,0)</f>
        <v>1</v>
      </c>
      <c r="O515" s="271" t="str">
        <f t="shared" ca="1" si="211"/>
        <v/>
      </c>
    </row>
    <row r="516" spans="1:15" ht="15.75">
      <c r="A516" s="274">
        <f>$K$11</f>
        <v>5307</v>
      </c>
      <c r="B516" s="274" t="str">
        <f>IFERROR(VLOOKUP($K$11,PRBK,2,0),0)</f>
        <v>Вълчидол</v>
      </c>
      <c r="C516" s="274">
        <f>YEAR($M$11)</f>
        <v>2025</v>
      </c>
      <c r="D516" s="274">
        <f>ROUNDUP(MONTH($M$11)/3,0)</f>
        <v>4</v>
      </c>
      <c r="E516" s="161" t="s">
        <v>977</v>
      </c>
      <c r="F516" s="259" t="str">
        <f t="shared" si="218"/>
        <v>by activity</v>
      </c>
      <c r="G516" s="241">
        <f t="shared" si="218"/>
        <v>5</v>
      </c>
      <c r="H516" s="165">
        <f t="shared" si="218"/>
        <v>5533</v>
      </c>
      <c r="I516" s="163">
        <v>8800</v>
      </c>
      <c r="J516" s="155">
        <f>K516+L516+M516</f>
        <v>0</v>
      </c>
      <c r="K516" s="208"/>
      <c r="L516" s="208"/>
      <c r="M516" s="208"/>
      <c r="N516" s="2">
        <f ca="1">IF(OFFSET(H516,-5,0,)="Активен",1,0)</f>
        <v>1</v>
      </c>
      <c r="O516" s="271" t="str">
        <f t="shared" ca="1" si="211"/>
        <v/>
      </c>
    </row>
    <row r="517" spans="1:15" ht="15.75">
      <c r="E517" s="157"/>
      <c r="F517" s="260"/>
      <c r="G517" s="241"/>
      <c r="H517" s="165"/>
      <c r="I517" s="159"/>
      <c r="J517" s="164" t="s">
        <v>18</v>
      </c>
      <c r="K517" s="149"/>
      <c r="L517" s="149"/>
      <c r="M517" s="149"/>
      <c r="O517" s="271"/>
    </row>
    <row r="518" spans="1:15" customFormat="1" ht="15.75">
      <c r="A518" s="2"/>
      <c r="B518" s="2"/>
      <c r="C518" s="2"/>
      <c r="D518" s="2"/>
      <c r="E518" s="182" t="s">
        <v>89</v>
      </c>
      <c r="F518" s="182"/>
      <c r="G518" s="242"/>
      <c r="H518" s="162"/>
      <c r="I518" s="159"/>
      <c r="J518" s="164" t="s">
        <v>18</v>
      </c>
      <c r="K518" s="149"/>
      <c r="L518" s="149"/>
      <c r="M518" s="149"/>
      <c r="N518" s="2"/>
      <c r="O518" s="271"/>
    </row>
    <row r="519" spans="1:15" s="2" customFormat="1" ht="15.75">
      <c r="E519" s="239" t="s">
        <v>969</v>
      </c>
      <c r="F519" s="161"/>
      <c r="G519" s="239"/>
      <c r="H519" s="270" t="s">
        <v>966</v>
      </c>
      <c r="I519" s="163"/>
      <c r="J519" s="164" t="str">
        <f>+IF(H519="Неактивен","ДЕЙНОСТТА Е ЗАКРИТА СЧИТАНO OT   →","")</f>
        <v/>
      </c>
      <c r="K519" s="149"/>
      <c r="L519" s="268"/>
      <c r="M519" s="149"/>
      <c r="O519" s="271"/>
    </row>
    <row r="520" spans="1:15" customFormat="1" ht="15.75">
      <c r="A520" s="274"/>
      <c r="B520" s="274"/>
      <c r="C520" s="274"/>
      <c r="D520" s="274"/>
      <c r="E520" s="161" t="s">
        <v>4</v>
      </c>
      <c r="F520" s="259"/>
      <c r="G520" s="241"/>
      <c r="H520" s="165"/>
      <c r="I520" s="163"/>
      <c r="J520" s="164" t="s">
        <v>18</v>
      </c>
      <c r="K520" s="149"/>
      <c r="L520" s="149"/>
      <c r="M520" s="149"/>
      <c r="N520" s="2"/>
      <c r="O520" s="271"/>
    </row>
    <row r="521" spans="1:15" customFormat="1" ht="15.75">
      <c r="A521" s="274">
        <f>$K$11</f>
        <v>5307</v>
      </c>
      <c r="B521" s="274" t="str">
        <f>IFERROR(VLOOKUP($K$11,PRBK,2,0),0)</f>
        <v>Вълчидол</v>
      </c>
      <c r="C521" s="274">
        <f>YEAR($M$11)</f>
        <v>2025</v>
      </c>
      <c r="D521" s="274">
        <f>ROUNDUP(MONTH($M$11)/3,0)</f>
        <v>4</v>
      </c>
      <c r="E521" s="161" t="s">
        <v>949</v>
      </c>
      <c r="F521" s="259" t="s">
        <v>963</v>
      </c>
      <c r="G521" s="239">
        <v>5</v>
      </c>
      <c r="H521" s="162">
        <f>VALUE(LEFT(E518,3))+INT(VALUE(LEFT(E518,3))/100)*1000</f>
        <v>5534</v>
      </c>
      <c r="I521" s="163">
        <v>100</v>
      </c>
      <c r="J521" s="155">
        <f>K521+L521+M521</f>
        <v>0</v>
      </c>
      <c r="K521" s="208"/>
      <c r="L521" s="208"/>
      <c r="M521" s="208"/>
      <c r="N521" s="2">
        <f ca="1">IF(OFFSET(H521,-2,0,)="Активен",1,0)</f>
        <v>1</v>
      </c>
      <c r="O521" s="271" t="str">
        <f t="shared" ca="1" si="211"/>
        <v/>
      </c>
    </row>
    <row r="522" spans="1:15" ht="15.75">
      <c r="A522" s="274">
        <f>$K$11</f>
        <v>5307</v>
      </c>
      <c r="B522" s="274" t="str">
        <f>IFERROR(VLOOKUP($K$11,PRBK,2,0),0)</f>
        <v>Вълчидол</v>
      </c>
      <c r="C522" s="274">
        <f>YEAR($M$11)</f>
        <v>2025</v>
      </c>
      <c r="D522" s="274">
        <f>ROUNDUP(MONTH($M$11)/3,0)</f>
        <v>4</v>
      </c>
      <c r="E522" s="161" t="s">
        <v>975</v>
      </c>
      <c r="F522" s="259" t="s">
        <v>963</v>
      </c>
      <c r="G522" s="239">
        <v>5</v>
      </c>
      <c r="H522" s="165">
        <f>VALUE(LEFT(E518,3))+INT(VALUE(LEFT(E518,3))/100)*1000</f>
        <v>5534</v>
      </c>
      <c r="I522" s="163">
        <v>8700</v>
      </c>
      <c r="J522" s="155">
        <f>K522+L522+M522</f>
        <v>0</v>
      </c>
      <c r="K522" s="208"/>
      <c r="L522" s="208"/>
      <c r="M522" s="208"/>
      <c r="N522" s="2">
        <f ca="1">IF(OFFSET(H522,-3,0,)="Активен",1,0)</f>
        <v>1</v>
      </c>
      <c r="O522" s="271" t="str">
        <f t="shared" ca="1" si="211"/>
        <v/>
      </c>
    </row>
    <row r="523" spans="1:15" ht="15.75">
      <c r="A523" s="274">
        <f>$K$11</f>
        <v>5307</v>
      </c>
      <c r="B523" s="274" t="str">
        <f>IFERROR(VLOOKUP($K$11,PRBK,2,0),0)</f>
        <v>Вълчидол</v>
      </c>
      <c r="C523" s="274">
        <f>YEAR($M$11)</f>
        <v>2025</v>
      </c>
      <c r="D523" s="274">
        <f>ROUNDUP(MONTH($M$11)/3,0)</f>
        <v>4</v>
      </c>
      <c r="E523" s="161" t="s">
        <v>976</v>
      </c>
      <c r="F523" s="259" t="str">
        <f t="shared" ref="F523:H524" si="219">F522</f>
        <v>by activity</v>
      </c>
      <c r="G523" s="241">
        <f t="shared" si="219"/>
        <v>5</v>
      </c>
      <c r="H523" s="165">
        <f t="shared" si="219"/>
        <v>5534</v>
      </c>
      <c r="I523" s="163">
        <v>300</v>
      </c>
      <c r="J523" s="155">
        <f>K523+L523+M523</f>
        <v>0</v>
      </c>
      <c r="K523" s="208"/>
      <c r="L523" s="208"/>
      <c r="M523" s="208"/>
      <c r="N523" s="2">
        <f ca="1">IF(OFFSET(H523,-4,0,)="Активен",1,0)</f>
        <v>1</v>
      </c>
      <c r="O523" s="271" t="str">
        <f t="shared" ca="1" si="211"/>
        <v/>
      </c>
    </row>
    <row r="524" spans="1:15" ht="15.75">
      <c r="A524" s="274">
        <f>$K$11</f>
        <v>5307</v>
      </c>
      <c r="B524" s="274" t="str">
        <f>IFERROR(VLOOKUP($K$11,PRBK,2,0),0)</f>
        <v>Вълчидол</v>
      </c>
      <c r="C524" s="274">
        <f>YEAR($M$11)</f>
        <v>2025</v>
      </c>
      <c r="D524" s="274">
        <f>ROUNDUP(MONTH($M$11)/3,0)</f>
        <v>4</v>
      </c>
      <c r="E524" s="161" t="s">
        <v>977</v>
      </c>
      <c r="F524" s="259" t="str">
        <f t="shared" si="219"/>
        <v>by activity</v>
      </c>
      <c r="G524" s="241">
        <f t="shared" si="219"/>
        <v>5</v>
      </c>
      <c r="H524" s="165">
        <f t="shared" si="219"/>
        <v>5534</v>
      </c>
      <c r="I524" s="163">
        <v>8800</v>
      </c>
      <c r="J524" s="155">
        <f>K524+L524+M524</f>
        <v>0</v>
      </c>
      <c r="K524" s="208"/>
      <c r="L524" s="208"/>
      <c r="M524" s="208"/>
      <c r="N524" s="2">
        <f ca="1">IF(OFFSET(H524,-5,0,)="Активен",1,0)</f>
        <v>1</v>
      </c>
      <c r="O524" s="271" t="str">
        <f t="shared" ref="O524:O587" ca="1" si="220">+IF(N524=0,"Избран е неактивен статус на дейността!","")</f>
        <v/>
      </c>
    </row>
    <row r="525" spans="1:15" customFormat="1" ht="15.75">
      <c r="A525" s="2"/>
      <c r="B525" s="2"/>
      <c r="C525" s="2"/>
      <c r="D525" s="2"/>
      <c r="E525" s="157"/>
      <c r="F525" s="260"/>
      <c r="G525" s="241"/>
      <c r="H525" s="166"/>
      <c r="I525" s="159"/>
      <c r="J525" s="164" t="s">
        <v>18</v>
      </c>
      <c r="K525" s="149"/>
      <c r="L525" s="149"/>
      <c r="M525" s="149"/>
      <c r="N525" s="2"/>
      <c r="O525" s="271"/>
    </row>
    <row r="526" spans="1:15" customFormat="1" ht="15.75">
      <c r="A526" s="2"/>
      <c r="B526" s="2"/>
      <c r="C526" s="2"/>
      <c r="D526" s="2"/>
      <c r="E526" s="182" t="s">
        <v>90</v>
      </c>
      <c r="F526" s="182"/>
      <c r="G526" s="242"/>
      <c r="H526" s="162"/>
      <c r="I526" s="159"/>
      <c r="J526" s="164" t="s">
        <v>18</v>
      </c>
      <c r="K526" s="149"/>
      <c r="L526" s="149"/>
      <c r="M526" s="149"/>
      <c r="N526" s="2"/>
      <c r="O526" s="271"/>
    </row>
    <row r="527" spans="1:15" s="2" customFormat="1" ht="15.75">
      <c r="E527" s="239" t="s">
        <v>969</v>
      </c>
      <c r="F527" s="161"/>
      <c r="G527" s="239"/>
      <c r="H527" s="270" t="s">
        <v>966</v>
      </c>
      <c r="I527" s="163"/>
      <c r="J527" s="164" t="str">
        <f>+IF(H527="Неактивен","ДЕЙНОСТТА Е ЗАКРИТА СЧИТАНO OT   →","")</f>
        <v/>
      </c>
      <c r="K527" s="149"/>
      <c r="L527" s="268"/>
      <c r="M527" s="149"/>
      <c r="O527" s="271"/>
    </row>
    <row r="528" spans="1:15" customFormat="1" ht="15.75">
      <c r="A528" s="274"/>
      <c r="B528" s="274"/>
      <c r="C528" s="274"/>
      <c r="D528" s="274"/>
      <c r="E528" s="161" t="s">
        <v>4</v>
      </c>
      <c r="F528" s="259"/>
      <c r="G528" s="241"/>
      <c r="H528" s="165"/>
      <c r="I528" s="163"/>
      <c r="J528" s="164" t="s">
        <v>18</v>
      </c>
      <c r="K528" s="149"/>
      <c r="L528" s="149"/>
      <c r="M528" s="149"/>
      <c r="N528" s="2"/>
      <c r="O528" s="271"/>
    </row>
    <row r="529" spans="1:15" customFormat="1" ht="15.75">
      <c r="A529" s="274">
        <f>$K$11</f>
        <v>5307</v>
      </c>
      <c r="B529" s="274" t="str">
        <f>IFERROR(VLOOKUP($K$11,PRBK,2,0),0)</f>
        <v>Вълчидол</v>
      </c>
      <c r="C529" s="274">
        <f>YEAR($M$11)</f>
        <v>2025</v>
      </c>
      <c r="D529" s="274">
        <f>ROUNDUP(MONTH($M$11)/3,0)</f>
        <v>4</v>
      </c>
      <c r="E529" s="161" t="s">
        <v>949</v>
      </c>
      <c r="F529" s="259" t="s">
        <v>963</v>
      </c>
      <c r="G529" s="239">
        <v>5</v>
      </c>
      <c r="H529" s="162">
        <f>VALUE(LEFT(E526,3))+INT(VALUE(LEFT(E526,3))/100)*1000</f>
        <v>5535</v>
      </c>
      <c r="I529" s="163">
        <v>100</v>
      </c>
      <c r="J529" s="155">
        <f>K529+L529+M529</f>
        <v>0</v>
      </c>
      <c r="K529" s="208"/>
      <c r="L529" s="208"/>
      <c r="M529" s="208"/>
      <c r="N529" s="2">
        <f ca="1">IF(OFFSET(H529,-2,0,)="Активен",1,0)</f>
        <v>1</v>
      </c>
      <c r="O529" s="271" t="str">
        <f t="shared" ca="1" si="220"/>
        <v/>
      </c>
    </row>
    <row r="530" spans="1:15" ht="15.75">
      <c r="A530" s="274">
        <f>$K$11</f>
        <v>5307</v>
      </c>
      <c r="B530" s="274" t="str">
        <f>IFERROR(VLOOKUP($K$11,PRBK,2,0),0)</f>
        <v>Вълчидол</v>
      </c>
      <c r="C530" s="274">
        <f>YEAR($M$11)</f>
        <v>2025</v>
      </c>
      <c r="D530" s="274">
        <f>ROUNDUP(MONTH($M$11)/3,0)</f>
        <v>4</v>
      </c>
      <c r="E530" s="161" t="s">
        <v>975</v>
      </c>
      <c r="F530" s="259" t="s">
        <v>963</v>
      </c>
      <c r="G530" s="239">
        <v>5</v>
      </c>
      <c r="H530" s="165">
        <f>VALUE(LEFT(E526,3))+INT(VALUE(LEFT(E526,3))/100)*1000</f>
        <v>5535</v>
      </c>
      <c r="I530" s="163">
        <v>8700</v>
      </c>
      <c r="J530" s="155">
        <f>K530+L530+M530</f>
        <v>0</v>
      </c>
      <c r="K530" s="208"/>
      <c r="L530" s="208"/>
      <c r="M530" s="208"/>
      <c r="N530" s="2">
        <f ca="1">IF(OFFSET(H530,-3,0,)="Активен",1,0)</f>
        <v>1</v>
      </c>
      <c r="O530" s="271" t="str">
        <f t="shared" ca="1" si="220"/>
        <v/>
      </c>
    </row>
    <row r="531" spans="1:15" ht="15.75">
      <c r="A531" s="274">
        <f>$K$11</f>
        <v>5307</v>
      </c>
      <c r="B531" s="274" t="str">
        <f>IFERROR(VLOOKUP($K$11,PRBK,2,0),0)</f>
        <v>Вълчидол</v>
      </c>
      <c r="C531" s="274">
        <f>YEAR($M$11)</f>
        <v>2025</v>
      </c>
      <c r="D531" s="274">
        <f>ROUNDUP(MONTH($M$11)/3,0)</f>
        <v>4</v>
      </c>
      <c r="E531" s="161" t="s">
        <v>976</v>
      </c>
      <c r="F531" s="259" t="str">
        <f t="shared" ref="F531:H532" si="221">F530</f>
        <v>by activity</v>
      </c>
      <c r="G531" s="241">
        <f t="shared" si="221"/>
        <v>5</v>
      </c>
      <c r="H531" s="165">
        <f t="shared" si="221"/>
        <v>5535</v>
      </c>
      <c r="I531" s="163">
        <v>300</v>
      </c>
      <c r="J531" s="155">
        <f>K531+L531+M531</f>
        <v>0</v>
      </c>
      <c r="K531" s="208"/>
      <c r="L531" s="208"/>
      <c r="M531" s="208"/>
      <c r="N531" s="2">
        <f ca="1">IF(OFFSET(H531,-4,0,)="Активен",1,0)</f>
        <v>1</v>
      </c>
      <c r="O531" s="271" t="str">
        <f t="shared" ca="1" si="220"/>
        <v/>
      </c>
    </row>
    <row r="532" spans="1:15" ht="15.75">
      <c r="A532" s="274">
        <f>$K$11</f>
        <v>5307</v>
      </c>
      <c r="B532" s="274" t="str">
        <f>IFERROR(VLOOKUP($K$11,PRBK,2,0),0)</f>
        <v>Вълчидол</v>
      </c>
      <c r="C532" s="274">
        <f>YEAR($M$11)</f>
        <v>2025</v>
      </c>
      <c r="D532" s="274">
        <f>ROUNDUP(MONTH($M$11)/3,0)</f>
        <v>4</v>
      </c>
      <c r="E532" s="161" t="s">
        <v>977</v>
      </c>
      <c r="F532" s="259" t="str">
        <f t="shared" si="221"/>
        <v>by activity</v>
      </c>
      <c r="G532" s="241">
        <f t="shared" si="221"/>
        <v>5</v>
      </c>
      <c r="H532" s="165">
        <f t="shared" si="221"/>
        <v>5535</v>
      </c>
      <c r="I532" s="163">
        <v>8800</v>
      </c>
      <c r="J532" s="155">
        <f>K532+L532+M532</f>
        <v>0</v>
      </c>
      <c r="K532" s="208"/>
      <c r="L532" s="208"/>
      <c r="M532" s="208"/>
      <c r="N532" s="2">
        <f ca="1">IF(OFFSET(H532,-5,0,)="Активен",1,0)</f>
        <v>1</v>
      </c>
      <c r="O532" s="271" t="str">
        <f t="shared" ca="1" si="220"/>
        <v/>
      </c>
    </row>
    <row r="533" spans="1:15" customFormat="1" ht="15.75">
      <c r="A533" s="2"/>
      <c r="B533" s="2"/>
      <c r="C533" s="2"/>
      <c r="D533" s="2"/>
      <c r="E533" s="161"/>
      <c r="F533" s="259"/>
      <c r="G533" s="241"/>
      <c r="H533" s="165"/>
      <c r="I533" s="159"/>
      <c r="J533" s="164" t="s">
        <v>18</v>
      </c>
      <c r="K533" s="149"/>
      <c r="L533" s="149"/>
      <c r="M533" s="149"/>
      <c r="N533" s="2"/>
      <c r="O533" s="271"/>
    </row>
    <row r="534" spans="1:15" ht="15.75">
      <c r="E534" s="182" t="s">
        <v>91</v>
      </c>
      <c r="F534" s="182"/>
      <c r="G534" s="242"/>
      <c r="H534" s="162"/>
      <c r="I534" s="159"/>
      <c r="J534" s="164" t="s">
        <v>18</v>
      </c>
      <c r="K534" s="149"/>
      <c r="L534" s="149"/>
      <c r="M534" s="149"/>
      <c r="O534" s="271"/>
    </row>
    <row r="535" spans="1:15" s="2" customFormat="1" ht="15.75">
      <c r="E535" s="239" t="s">
        <v>969</v>
      </c>
      <c r="F535" s="161"/>
      <c r="G535" s="239"/>
      <c r="H535" s="270" t="s">
        <v>966</v>
      </c>
      <c r="I535" s="163"/>
      <c r="J535" s="164" t="str">
        <f>+IF(H535="Неактивен","ДЕЙНОСТТА Е ЗАКРИТА СЧИТАНO OT   →","")</f>
        <v/>
      </c>
      <c r="K535" s="149"/>
      <c r="L535" s="268"/>
      <c r="M535" s="149"/>
      <c r="O535" s="271"/>
    </row>
    <row r="536" spans="1:15" ht="15.75">
      <c r="A536" s="274"/>
      <c r="B536" s="274"/>
      <c r="C536" s="274"/>
      <c r="D536" s="274"/>
      <c r="E536" s="161" t="s">
        <v>4</v>
      </c>
      <c r="F536" s="161"/>
      <c r="G536" s="239"/>
      <c r="H536" s="162"/>
      <c r="I536" s="163"/>
      <c r="J536" s="164" t="s">
        <v>18</v>
      </c>
      <c r="K536" s="149"/>
      <c r="L536" s="149"/>
      <c r="M536" s="149"/>
      <c r="O536" s="271"/>
    </row>
    <row r="537" spans="1:15" ht="15.75">
      <c r="A537" s="274">
        <f>$K$11</f>
        <v>5307</v>
      </c>
      <c r="B537" s="274" t="str">
        <f>IFERROR(VLOOKUP($K$11,PRBK,2,0),0)</f>
        <v>Вълчидол</v>
      </c>
      <c r="C537" s="274">
        <f>YEAR($M$11)</f>
        <v>2025</v>
      </c>
      <c r="D537" s="274">
        <f>ROUNDUP(MONTH($M$11)/3,0)</f>
        <v>4</v>
      </c>
      <c r="E537" s="161" t="s">
        <v>949</v>
      </c>
      <c r="F537" s="259" t="s">
        <v>963</v>
      </c>
      <c r="G537" s="239">
        <v>5</v>
      </c>
      <c r="H537" s="162">
        <f>VALUE(LEFT(E534,3))+INT(VALUE(LEFT(E534,3))/100)*1000</f>
        <v>5540</v>
      </c>
      <c r="I537" s="163">
        <v>100</v>
      </c>
      <c r="J537" s="155">
        <f>K537+L537+M537</f>
        <v>0</v>
      </c>
      <c r="K537" s="208"/>
      <c r="L537" s="208"/>
      <c r="M537" s="208"/>
      <c r="N537" s="2">
        <f ca="1">IF(OFFSET(H537,-2,0,)="Активен",1,0)</f>
        <v>1</v>
      </c>
      <c r="O537" s="271" t="str">
        <f t="shared" ca="1" si="220"/>
        <v/>
      </c>
    </row>
    <row r="538" spans="1:15" ht="15.75">
      <c r="A538" s="274">
        <f>$K$11</f>
        <v>5307</v>
      </c>
      <c r="B538" s="274" t="str">
        <f>IFERROR(VLOOKUP($K$11,PRBK,2,0),0)</f>
        <v>Вълчидол</v>
      </c>
      <c r="C538" s="274">
        <f>YEAR($M$11)</f>
        <v>2025</v>
      </c>
      <c r="D538" s="274">
        <f>ROUNDUP(MONTH($M$11)/3,0)</f>
        <v>4</v>
      </c>
      <c r="E538" s="161" t="s">
        <v>975</v>
      </c>
      <c r="F538" s="259" t="s">
        <v>963</v>
      </c>
      <c r="G538" s="239">
        <v>5</v>
      </c>
      <c r="H538" s="165">
        <f>VALUE(LEFT(E534,3))+INT(VALUE(LEFT(E534,3))/100)*1000</f>
        <v>5540</v>
      </c>
      <c r="I538" s="163">
        <v>8700</v>
      </c>
      <c r="J538" s="155">
        <f>K538+L538+M538</f>
        <v>0</v>
      </c>
      <c r="K538" s="208"/>
      <c r="L538" s="208"/>
      <c r="M538" s="208"/>
      <c r="N538" s="2">
        <f ca="1">IF(OFFSET(H538,-3,0,)="Активен",1,0)</f>
        <v>1</v>
      </c>
      <c r="O538" s="271" t="str">
        <f t="shared" ca="1" si="220"/>
        <v/>
      </c>
    </row>
    <row r="539" spans="1:15" ht="15.75">
      <c r="A539" s="274">
        <f>$K$11</f>
        <v>5307</v>
      </c>
      <c r="B539" s="274" t="str">
        <f>IFERROR(VLOOKUP($K$11,PRBK,2,0),0)</f>
        <v>Вълчидол</v>
      </c>
      <c r="C539" s="274">
        <f>YEAR($M$11)</f>
        <v>2025</v>
      </c>
      <c r="D539" s="274">
        <f>ROUNDUP(MONTH($M$11)/3,0)</f>
        <v>4</v>
      </c>
      <c r="E539" s="161" t="s">
        <v>976</v>
      </c>
      <c r="F539" s="259" t="str">
        <f t="shared" ref="F539:H540" si="222">F538</f>
        <v>by activity</v>
      </c>
      <c r="G539" s="241">
        <f t="shared" si="222"/>
        <v>5</v>
      </c>
      <c r="H539" s="165">
        <f t="shared" si="222"/>
        <v>5540</v>
      </c>
      <c r="I539" s="163">
        <v>300</v>
      </c>
      <c r="J539" s="155">
        <f>K539+L539+M539</f>
        <v>0</v>
      </c>
      <c r="K539" s="208"/>
      <c r="L539" s="208"/>
      <c r="M539" s="208"/>
      <c r="N539" s="2">
        <f ca="1">IF(OFFSET(H539,-4,0,)="Активен",1,0)</f>
        <v>1</v>
      </c>
      <c r="O539" s="271" t="str">
        <f t="shared" ca="1" si="220"/>
        <v/>
      </c>
    </row>
    <row r="540" spans="1:15" ht="15.75">
      <c r="A540" s="274">
        <f>$K$11</f>
        <v>5307</v>
      </c>
      <c r="B540" s="274" t="str">
        <f>IFERROR(VLOOKUP($K$11,PRBK,2,0),0)</f>
        <v>Вълчидол</v>
      </c>
      <c r="C540" s="274">
        <f>YEAR($M$11)</f>
        <v>2025</v>
      </c>
      <c r="D540" s="274">
        <f>ROUNDUP(MONTH($M$11)/3,0)</f>
        <v>4</v>
      </c>
      <c r="E540" s="161" t="s">
        <v>977</v>
      </c>
      <c r="F540" s="259" t="str">
        <f t="shared" si="222"/>
        <v>by activity</v>
      </c>
      <c r="G540" s="241">
        <f t="shared" si="222"/>
        <v>5</v>
      </c>
      <c r="H540" s="165">
        <f t="shared" si="222"/>
        <v>5540</v>
      </c>
      <c r="I540" s="163">
        <v>8800</v>
      </c>
      <c r="J540" s="155">
        <f>K540+L540+M540</f>
        <v>0</v>
      </c>
      <c r="K540" s="208"/>
      <c r="L540" s="208"/>
      <c r="M540" s="208"/>
      <c r="N540" s="2">
        <f ca="1">IF(OFFSET(H540,-5,0,)="Активен",1,0)</f>
        <v>1</v>
      </c>
      <c r="O540" s="271" t="str">
        <f t="shared" ca="1" si="220"/>
        <v/>
      </c>
    </row>
    <row r="541" spans="1:15" ht="15.75">
      <c r="E541" s="157"/>
      <c r="F541" s="157"/>
      <c r="G541" s="239"/>
      <c r="H541" s="158"/>
      <c r="I541" s="159"/>
      <c r="J541" s="164" t="s">
        <v>18</v>
      </c>
      <c r="K541" s="149"/>
      <c r="L541" s="149"/>
      <c r="M541" s="149"/>
      <c r="O541" s="271"/>
    </row>
    <row r="542" spans="1:15" ht="15.75">
      <c r="E542" s="182" t="s">
        <v>972</v>
      </c>
      <c r="F542" s="262"/>
      <c r="G542" s="244"/>
      <c r="H542" s="165"/>
      <c r="I542" s="159"/>
      <c r="J542" s="164" t="s">
        <v>18</v>
      </c>
      <c r="K542" s="149"/>
      <c r="L542" s="149"/>
      <c r="M542" s="149"/>
      <c r="O542" s="271"/>
    </row>
    <row r="543" spans="1:15" s="2" customFormat="1" ht="15.75">
      <c r="E543" s="239" t="s">
        <v>969</v>
      </c>
      <c r="F543" s="161"/>
      <c r="G543" s="239"/>
      <c r="H543" s="270" t="s">
        <v>966</v>
      </c>
      <c r="I543" s="163"/>
      <c r="J543" s="164" t="str">
        <f>+IF(H543="Неактивен","ДЕЙНОСТТА Е ЗАКРИТА СЧИТАНO OT   →","")</f>
        <v/>
      </c>
      <c r="K543" s="149"/>
      <c r="L543" s="268"/>
      <c r="M543" s="149"/>
      <c r="O543" s="271"/>
    </row>
    <row r="544" spans="1:15" ht="15.75">
      <c r="A544" s="274"/>
      <c r="B544" s="274"/>
      <c r="C544" s="274"/>
      <c r="D544" s="274"/>
      <c r="E544" s="161" t="s">
        <v>4</v>
      </c>
      <c r="F544" s="161"/>
      <c r="G544" s="239"/>
      <c r="H544" s="162"/>
      <c r="I544" s="163"/>
      <c r="J544" s="164" t="s">
        <v>18</v>
      </c>
      <c r="K544" s="149"/>
      <c r="L544" s="149"/>
      <c r="M544" s="149"/>
      <c r="O544" s="271"/>
    </row>
    <row r="545" spans="1:15" ht="15.75">
      <c r="A545" s="274">
        <f>$K$11</f>
        <v>5307</v>
      </c>
      <c r="B545" s="274" t="str">
        <f>IFERROR(VLOOKUP($K$11,PRBK,2,0),0)</f>
        <v>Вълчидол</v>
      </c>
      <c r="C545" s="274">
        <f>YEAR($M$11)</f>
        <v>2025</v>
      </c>
      <c r="D545" s="274">
        <f>ROUNDUP(MONTH($M$11)/3,0)</f>
        <v>4</v>
      </c>
      <c r="E545" s="161" t="s">
        <v>949</v>
      </c>
      <c r="F545" s="259" t="s">
        <v>963</v>
      </c>
      <c r="G545" s="239">
        <v>5</v>
      </c>
      <c r="H545" s="162">
        <f>VALUE(LEFT(E542,3))+INT(VALUE(LEFT(E542,3))/100)*1000</f>
        <v>5541</v>
      </c>
      <c r="I545" s="163">
        <v>100</v>
      </c>
      <c r="J545" s="155">
        <f>K545+L545+M545</f>
        <v>43</v>
      </c>
      <c r="K545" s="208">
        <v>43</v>
      </c>
      <c r="L545" s="208"/>
      <c r="M545" s="208"/>
      <c r="N545" s="2">
        <f ca="1">IF(OFFSET(H545,-2,0,)="Активен",1,0)</f>
        <v>1</v>
      </c>
      <c r="O545" s="271" t="str">
        <f t="shared" ca="1" si="220"/>
        <v/>
      </c>
    </row>
    <row r="546" spans="1:15" ht="15.75">
      <c r="A546" s="274">
        <f>$K$11</f>
        <v>5307</v>
      </c>
      <c r="B546" s="274" t="str">
        <f>IFERROR(VLOOKUP($K$11,PRBK,2,0),0)</f>
        <v>Вълчидол</v>
      </c>
      <c r="C546" s="274">
        <f>YEAR($M$11)</f>
        <v>2025</v>
      </c>
      <c r="D546" s="274">
        <f>ROUNDUP(MONTH($M$11)/3,0)</f>
        <v>4</v>
      </c>
      <c r="E546" s="161" t="s">
        <v>975</v>
      </c>
      <c r="F546" s="259" t="s">
        <v>963</v>
      </c>
      <c r="G546" s="239">
        <v>5</v>
      </c>
      <c r="H546" s="165">
        <f>VALUE(LEFT(E542,3))+INT(VALUE(LEFT(E542,3))/100)*1000</f>
        <v>5541</v>
      </c>
      <c r="I546" s="163">
        <v>8700</v>
      </c>
      <c r="J546" s="155">
        <f>K546+L546+M546</f>
        <v>0</v>
      </c>
      <c r="K546" s="208">
        <v>0</v>
      </c>
      <c r="L546" s="208"/>
      <c r="M546" s="208"/>
      <c r="N546" s="2">
        <f ca="1">IF(OFFSET(H546,-3,0,)="Активен",1,0)</f>
        <v>1</v>
      </c>
      <c r="O546" s="271" t="str">
        <f t="shared" ca="1" si="220"/>
        <v/>
      </c>
    </row>
    <row r="547" spans="1:15" ht="15.75">
      <c r="A547" s="274">
        <f>$K$11</f>
        <v>5307</v>
      </c>
      <c r="B547" s="274" t="str">
        <f>IFERROR(VLOOKUP($K$11,PRBK,2,0),0)</f>
        <v>Вълчидол</v>
      </c>
      <c r="C547" s="274">
        <f>YEAR($M$11)</f>
        <v>2025</v>
      </c>
      <c r="D547" s="274">
        <f>ROUNDUP(MONTH($M$11)/3,0)</f>
        <v>4</v>
      </c>
      <c r="E547" s="161" t="s">
        <v>976</v>
      </c>
      <c r="F547" s="259" t="str">
        <f t="shared" ref="F547:H548" si="223">F546</f>
        <v>by activity</v>
      </c>
      <c r="G547" s="241">
        <f t="shared" si="223"/>
        <v>5</v>
      </c>
      <c r="H547" s="165">
        <f t="shared" si="223"/>
        <v>5541</v>
      </c>
      <c r="I547" s="163">
        <v>300</v>
      </c>
      <c r="J547" s="155">
        <f>K547+L547+M547</f>
        <v>0</v>
      </c>
      <c r="K547" s="208"/>
      <c r="L547" s="208"/>
      <c r="M547" s="208"/>
      <c r="N547" s="2">
        <f ca="1">IF(OFFSET(H547,-4,0,)="Активен",1,0)</f>
        <v>1</v>
      </c>
      <c r="O547" s="271" t="str">
        <f t="shared" ca="1" si="220"/>
        <v/>
      </c>
    </row>
    <row r="548" spans="1:15" ht="15.75">
      <c r="A548" s="274">
        <f>$K$11</f>
        <v>5307</v>
      </c>
      <c r="B548" s="274" t="str">
        <f>IFERROR(VLOOKUP($K$11,PRBK,2,0),0)</f>
        <v>Вълчидол</v>
      </c>
      <c r="C548" s="274">
        <f>YEAR($M$11)</f>
        <v>2025</v>
      </c>
      <c r="D548" s="274">
        <f>ROUNDUP(MONTH($M$11)/3,0)</f>
        <v>4</v>
      </c>
      <c r="E548" s="161" t="s">
        <v>977</v>
      </c>
      <c r="F548" s="259" t="str">
        <f t="shared" si="223"/>
        <v>by activity</v>
      </c>
      <c r="G548" s="241">
        <f t="shared" si="223"/>
        <v>5</v>
      </c>
      <c r="H548" s="165">
        <f t="shared" si="223"/>
        <v>5541</v>
      </c>
      <c r="I548" s="163">
        <v>8800</v>
      </c>
      <c r="J548" s="155">
        <f>K548+L548+M548</f>
        <v>0</v>
      </c>
      <c r="K548" s="208"/>
      <c r="L548" s="208"/>
      <c r="M548" s="208"/>
      <c r="N548" s="2">
        <f ca="1">IF(OFFSET(H548,-5,0,)="Активен",1,0)</f>
        <v>1</v>
      </c>
      <c r="O548" s="271" t="str">
        <f t="shared" ca="1" si="220"/>
        <v/>
      </c>
    </row>
    <row r="549" spans="1:15" ht="15.75">
      <c r="E549" s="157"/>
      <c r="F549" s="157"/>
      <c r="G549" s="239"/>
      <c r="H549" s="158"/>
      <c r="I549" s="159"/>
      <c r="J549" s="164" t="s">
        <v>18</v>
      </c>
      <c r="K549" s="149"/>
      <c r="L549" s="149"/>
      <c r="M549" s="149"/>
      <c r="O549" s="271"/>
    </row>
    <row r="550" spans="1:15" ht="15.75">
      <c r="E550" s="182" t="s">
        <v>973</v>
      </c>
      <c r="F550" s="262"/>
      <c r="G550" s="244"/>
      <c r="H550" s="165"/>
      <c r="I550" s="159"/>
      <c r="J550" s="164" t="s">
        <v>18</v>
      </c>
      <c r="K550" s="149"/>
      <c r="L550" s="149"/>
      <c r="M550" s="149"/>
      <c r="O550" s="271"/>
    </row>
    <row r="551" spans="1:15" s="2" customFormat="1" ht="15.75">
      <c r="E551" s="239" t="s">
        <v>969</v>
      </c>
      <c r="F551" s="161"/>
      <c r="G551" s="239"/>
      <c r="H551" s="270" t="s">
        <v>966</v>
      </c>
      <c r="I551" s="163"/>
      <c r="J551" s="164" t="str">
        <f>+IF(H551="Неактивен","ДЕЙНОСТТА Е ЗАКРИТА СЧИТАНO OT   →","")</f>
        <v/>
      </c>
      <c r="K551" s="149"/>
      <c r="L551" s="268"/>
      <c r="M551" s="149"/>
      <c r="O551" s="271"/>
    </row>
    <row r="552" spans="1:15" ht="15.75">
      <c r="A552" s="274"/>
      <c r="B552" s="274"/>
      <c r="C552" s="274"/>
      <c r="D552" s="274"/>
      <c r="E552" s="161" t="s">
        <v>4</v>
      </c>
      <c r="F552" s="161"/>
      <c r="G552" s="239"/>
      <c r="H552" s="162"/>
      <c r="I552" s="159"/>
      <c r="J552" s="164" t="s">
        <v>18</v>
      </c>
      <c r="K552" s="149"/>
      <c r="L552" s="149"/>
      <c r="M552" s="149"/>
      <c r="O552" s="271"/>
    </row>
    <row r="553" spans="1:15" ht="15.75">
      <c r="A553" s="274">
        <f>$K$11</f>
        <v>5307</v>
      </c>
      <c r="B553" s="274" t="str">
        <f>IFERROR(VLOOKUP($K$11,PRBK,2,0),0)</f>
        <v>Вълчидол</v>
      </c>
      <c r="C553" s="274">
        <f>YEAR($M$11)</f>
        <v>2025</v>
      </c>
      <c r="D553" s="274">
        <f>ROUNDUP(MONTH($M$11)/3,0)</f>
        <v>4</v>
      </c>
      <c r="E553" s="161" t="s">
        <v>949</v>
      </c>
      <c r="F553" s="259" t="s">
        <v>963</v>
      </c>
      <c r="G553" s="239">
        <v>5</v>
      </c>
      <c r="H553" s="162">
        <f>VALUE(LEFT(E550,3))+INT(VALUE(LEFT(E550,3))/100)*1000</f>
        <v>5545</v>
      </c>
      <c r="I553" s="163">
        <v>100</v>
      </c>
      <c r="J553" s="155">
        <f>K553+L553+M553</f>
        <v>0</v>
      </c>
      <c r="K553" s="208"/>
      <c r="L553" s="208"/>
      <c r="M553" s="208"/>
      <c r="N553" s="2">
        <f ca="1">IF(OFFSET(H553,-2,0,)="Активен",1,0)</f>
        <v>1</v>
      </c>
      <c r="O553" s="271" t="str">
        <f t="shared" ca="1" si="220"/>
        <v/>
      </c>
    </row>
    <row r="554" spans="1:15" ht="15.75">
      <c r="A554" s="274">
        <f>$K$11</f>
        <v>5307</v>
      </c>
      <c r="B554" s="274" t="str">
        <f>IFERROR(VLOOKUP($K$11,PRBK,2,0),0)</f>
        <v>Вълчидол</v>
      </c>
      <c r="C554" s="274">
        <f>YEAR($M$11)</f>
        <v>2025</v>
      </c>
      <c r="D554" s="274">
        <f>ROUNDUP(MONTH($M$11)/3,0)</f>
        <v>4</v>
      </c>
      <c r="E554" s="161" t="s">
        <v>975</v>
      </c>
      <c r="F554" s="259" t="s">
        <v>963</v>
      </c>
      <c r="G554" s="239">
        <v>5</v>
      </c>
      <c r="H554" s="165">
        <f>VALUE(LEFT(E550,3))+INT(VALUE(LEFT(E550,3))/100)*1000</f>
        <v>5545</v>
      </c>
      <c r="I554" s="163">
        <v>8700</v>
      </c>
      <c r="J554" s="155">
        <f>K554+L554+M554</f>
        <v>0</v>
      </c>
      <c r="K554" s="208"/>
      <c r="L554" s="208"/>
      <c r="M554" s="208"/>
      <c r="N554" s="2">
        <f ca="1">IF(OFFSET(H554,-3,0,)="Активен",1,0)</f>
        <v>1</v>
      </c>
      <c r="O554" s="271" t="str">
        <f t="shared" ca="1" si="220"/>
        <v/>
      </c>
    </row>
    <row r="555" spans="1:15" ht="15.75">
      <c r="A555" s="274">
        <f>$K$11</f>
        <v>5307</v>
      </c>
      <c r="B555" s="274" t="str">
        <f>IFERROR(VLOOKUP($K$11,PRBK,2,0),0)</f>
        <v>Вълчидол</v>
      </c>
      <c r="C555" s="274">
        <f>YEAR($M$11)</f>
        <v>2025</v>
      </c>
      <c r="D555" s="274">
        <f>ROUNDUP(MONTH($M$11)/3,0)</f>
        <v>4</v>
      </c>
      <c r="E555" s="161" t="s">
        <v>976</v>
      </c>
      <c r="F555" s="259" t="str">
        <f t="shared" ref="F555:H556" si="224">F554</f>
        <v>by activity</v>
      </c>
      <c r="G555" s="241">
        <f t="shared" si="224"/>
        <v>5</v>
      </c>
      <c r="H555" s="165">
        <f t="shared" si="224"/>
        <v>5545</v>
      </c>
      <c r="I555" s="163">
        <v>300</v>
      </c>
      <c r="J555" s="155">
        <f>K555+L555+M555</f>
        <v>0</v>
      </c>
      <c r="K555" s="208"/>
      <c r="L555" s="208"/>
      <c r="M555" s="208"/>
      <c r="N555" s="2">
        <f ca="1">IF(OFFSET(H555,-4,0,)="Активен",1,0)</f>
        <v>1</v>
      </c>
      <c r="O555" s="271" t="str">
        <f t="shared" ca="1" si="220"/>
        <v/>
      </c>
    </row>
    <row r="556" spans="1:15" ht="15.75">
      <c r="A556" s="274">
        <f>$K$11</f>
        <v>5307</v>
      </c>
      <c r="B556" s="274" t="str">
        <f>IFERROR(VLOOKUP($K$11,PRBK,2,0),0)</f>
        <v>Вълчидол</v>
      </c>
      <c r="C556" s="274">
        <f>YEAR($M$11)</f>
        <v>2025</v>
      </c>
      <c r="D556" s="274">
        <f>ROUNDUP(MONTH($M$11)/3,0)</f>
        <v>4</v>
      </c>
      <c r="E556" s="161" t="s">
        <v>977</v>
      </c>
      <c r="F556" s="259" t="str">
        <f t="shared" si="224"/>
        <v>by activity</v>
      </c>
      <c r="G556" s="241">
        <f t="shared" si="224"/>
        <v>5</v>
      </c>
      <c r="H556" s="165">
        <f t="shared" si="224"/>
        <v>5545</v>
      </c>
      <c r="I556" s="163">
        <v>8800</v>
      </c>
      <c r="J556" s="155">
        <f>K556+L556+M556</f>
        <v>0</v>
      </c>
      <c r="K556" s="208"/>
      <c r="L556" s="208"/>
      <c r="M556" s="208"/>
      <c r="N556" s="2">
        <f ca="1">IF(OFFSET(H556,-5,0,)="Активен",1,0)</f>
        <v>1</v>
      </c>
      <c r="O556" s="271" t="str">
        <f t="shared" ca="1" si="220"/>
        <v/>
      </c>
    </row>
    <row r="557" spans="1:15" ht="15.75">
      <c r="E557" s="157"/>
      <c r="F557" s="157"/>
      <c r="G557" s="239"/>
      <c r="H557" s="158"/>
      <c r="I557" s="159"/>
      <c r="J557" s="164" t="s">
        <v>18</v>
      </c>
      <c r="K557" s="149"/>
      <c r="L557" s="149"/>
      <c r="M557" s="149"/>
      <c r="O557" s="271"/>
    </row>
    <row r="558" spans="1:15" ht="15.75">
      <c r="E558" s="182" t="s">
        <v>92</v>
      </c>
      <c r="F558" s="262"/>
      <c r="G558" s="244"/>
      <c r="H558" s="165"/>
      <c r="I558" s="159"/>
      <c r="J558" s="164" t="s">
        <v>18</v>
      </c>
      <c r="K558" s="149"/>
      <c r="L558" s="149"/>
      <c r="M558" s="149"/>
      <c r="O558" s="271"/>
    </row>
    <row r="559" spans="1:15" s="2" customFormat="1" ht="15.75">
      <c r="E559" s="239" t="s">
        <v>969</v>
      </c>
      <c r="F559" s="161"/>
      <c r="G559" s="239"/>
      <c r="H559" s="270" t="s">
        <v>966</v>
      </c>
      <c r="I559" s="163"/>
      <c r="J559" s="164" t="str">
        <f>+IF(H559="Неактивен","ДЕЙНОСТТА Е ЗАКРИТА СЧИТАНO OT   →","")</f>
        <v/>
      </c>
      <c r="K559" s="149"/>
      <c r="L559" s="268"/>
      <c r="M559" s="149"/>
      <c r="O559" s="271"/>
    </row>
    <row r="560" spans="1:15" ht="15.75">
      <c r="A560" s="274"/>
      <c r="B560" s="274"/>
      <c r="C560" s="274"/>
      <c r="D560" s="274"/>
      <c r="E560" s="161" t="s">
        <v>4</v>
      </c>
      <c r="F560" s="161"/>
      <c r="G560" s="239"/>
      <c r="H560" s="162"/>
      <c r="I560" s="163"/>
      <c r="J560" s="164" t="s">
        <v>18</v>
      </c>
      <c r="K560" s="149"/>
      <c r="L560" s="149"/>
      <c r="M560" s="149"/>
      <c r="O560" s="271"/>
    </row>
    <row r="561" spans="1:15" ht="15.75">
      <c r="A561" s="274">
        <f>$K$11</f>
        <v>5307</v>
      </c>
      <c r="B561" s="274" t="str">
        <f>IFERROR(VLOOKUP($K$11,PRBK,2,0),0)</f>
        <v>Вълчидол</v>
      </c>
      <c r="C561" s="274">
        <f>YEAR($M$11)</f>
        <v>2025</v>
      </c>
      <c r="D561" s="274">
        <f>ROUNDUP(MONTH($M$11)/3,0)</f>
        <v>4</v>
      </c>
      <c r="E561" s="161" t="s">
        <v>949</v>
      </c>
      <c r="F561" s="259" t="s">
        <v>963</v>
      </c>
      <c r="G561" s="239">
        <v>5</v>
      </c>
      <c r="H561" s="162">
        <f>VALUE(LEFT(E558,3))+INT(VALUE(LEFT(E558,3))/100)*1000</f>
        <v>5546</v>
      </c>
      <c r="I561" s="163">
        <v>100</v>
      </c>
      <c r="J561" s="155">
        <f>K561+L561+M561</f>
        <v>0</v>
      </c>
      <c r="K561" s="208"/>
      <c r="L561" s="208"/>
      <c r="M561" s="208"/>
      <c r="N561" s="2">
        <f ca="1">IF(OFFSET(H561,-2,0,)="Активен",1,0)</f>
        <v>1</v>
      </c>
      <c r="O561" s="271" t="str">
        <f t="shared" ca="1" si="220"/>
        <v/>
      </c>
    </row>
    <row r="562" spans="1:15" ht="15.75">
      <c r="A562" s="274">
        <f>$K$11</f>
        <v>5307</v>
      </c>
      <c r="B562" s="274" t="str">
        <f>IFERROR(VLOOKUP($K$11,PRBK,2,0),0)</f>
        <v>Вълчидол</v>
      </c>
      <c r="C562" s="274">
        <f>YEAR($M$11)</f>
        <v>2025</v>
      </c>
      <c r="D562" s="274">
        <f>ROUNDUP(MONTH($M$11)/3,0)</f>
        <v>4</v>
      </c>
      <c r="E562" s="161" t="s">
        <v>975</v>
      </c>
      <c r="F562" s="259" t="s">
        <v>963</v>
      </c>
      <c r="G562" s="239">
        <v>5</v>
      </c>
      <c r="H562" s="165">
        <f>VALUE(LEFT(E558,3))+INT(VALUE(LEFT(E558,3))/100)*1000</f>
        <v>5546</v>
      </c>
      <c r="I562" s="163">
        <v>8700</v>
      </c>
      <c r="J562" s="155">
        <f>K562+L562+M562</f>
        <v>0</v>
      </c>
      <c r="K562" s="208"/>
      <c r="L562" s="208"/>
      <c r="M562" s="208"/>
      <c r="N562" s="2">
        <f ca="1">IF(OFFSET(H562,-3,0,)="Активен",1,0)</f>
        <v>1</v>
      </c>
      <c r="O562" s="271" t="str">
        <f t="shared" ca="1" si="220"/>
        <v/>
      </c>
    </row>
    <row r="563" spans="1:15" ht="15.75">
      <c r="A563" s="274">
        <f>$K$11</f>
        <v>5307</v>
      </c>
      <c r="B563" s="274" t="str">
        <f>IFERROR(VLOOKUP($K$11,PRBK,2,0),0)</f>
        <v>Вълчидол</v>
      </c>
      <c r="C563" s="274">
        <f>YEAR($M$11)</f>
        <v>2025</v>
      </c>
      <c r="D563" s="274">
        <f>ROUNDUP(MONTH($M$11)/3,0)</f>
        <v>4</v>
      </c>
      <c r="E563" s="161" t="s">
        <v>976</v>
      </c>
      <c r="F563" s="259" t="str">
        <f t="shared" ref="F563:H564" si="225">F562</f>
        <v>by activity</v>
      </c>
      <c r="G563" s="241">
        <f t="shared" si="225"/>
        <v>5</v>
      </c>
      <c r="H563" s="165">
        <f t="shared" si="225"/>
        <v>5546</v>
      </c>
      <c r="I563" s="163">
        <v>300</v>
      </c>
      <c r="J563" s="155">
        <f>K563+L563+M563</f>
        <v>0</v>
      </c>
      <c r="K563" s="208"/>
      <c r="L563" s="208"/>
      <c r="M563" s="208"/>
      <c r="N563" s="2">
        <f ca="1">IF(OFFSET(H563,-4,0,)="Активен",1,0)</f>
        <v>1</v>
      </c>
      <c r="O563" s="271" t="str">
        <f t="shared" ca="1" si="220"/>
        <v/>
      </c>
    </row>
    <row r="564" spans="1:15" ht="15.75">
      <c r="A564" s="274">
        <f>$K$11</f>
        <v>5307</v>
      </c>
      <c r="B564" s="274" t="str">
        <f>IFERROR(VLOOKUP($K$11,PRBK,2,0),0)</f>
        <v>Вълчидол</v>
      </c>
      <c r="C564" s="274">
        <f>YEAR($M$11)</f>
        <v>2025</v>
      </c>
      <c r="D564" s="274">
        <f>ROUNDUP(MONTH($M$11)/3,0)</f>
        <v>4</v>
      </c>
      <c r="E564" s="161" t="s">
        <v>977</v>
      </c>
      <c r="F564" s="259" t="str">
        <f t="shared" si="225"/>
        <v>by activity</v>
      </c>
      <c r="G564" s="241">
        <f t="shared" si="225"/>
        <v>5</v>
      </c>
      <c r="H564" s="165">
        <f t="shared" si="225"/>
        <v>5546</v>
      </c>
      <c r="I564" s="163">
        <v>8800</v>
      </c>
      <c r="J564" s="155">
        <f>K564+L564+M564</f>
        <v>0</v>
      </c>
      <c r="K564" s="208"/>
      <c r="L564" s="208"/>
      <c r="M564" s="208"/>
      <c r="N564" s="2">
        <f ca="1">IF(OFFSET(H564,-5,0,)="Активен",1,0)</f>
        <v>1</v>
      </c>
      <c r="O564" s="271" t="str">
        <f t="shared" ca="1" si="220"/>
        <v/>
      </c>
    </row>
    <row r="565" spans="1:15" ht="15.75">
      <c r="E565" s="157"/>
      <c r="F565" s="157"/>
      <c r="G565" s="239"/>
      <c r="H565" s="158"/>
      <c r="I565" s="159"/>
      <c r="J565" s="164" t="s">
        <v>18</v>
      </c>
      <c r="K565" s="149"/>
      <c r="L565" s="149"/>
      <c r="M565" s="149"/>
      <c r="O565" s="271"/>
    </row>
    <row r="566" spans="1:15" ht="15.75">
      <c r="E566" s="182" t="s">
        <v>93</v>
      </c>
      <c r="F566" s="262"/>
      <c r="G566" s="244"/>
      <c r="H566" s="165"/>
      <c r="I566" s="159"/>
      <c r="J566" s="164" t="s">
        <v>18</v>
      </c>
      <c r="K566" s="149"/>
      <c r="L566" s="149"/>
      <c r="M566" s="149"/>
      <c r="O566" s="271"/>
    </row>
    <row r="567" spans="1:15" s="2" customFormat="1" ht="15.75">
      <c r="E567" s="239" t="s">
        <v>969</v>
      </c>
      <c r="F567" s="161"/>
      <c r="G567" s="239"/>
      <c r="H567" s="270" t="s">
        <v>966</v>
      </c>
      <c r="I567" s="163"/>
      <c r="J567" s="164" t="str">
        <f>+IF(H567="Неактивен","ДЕЙНОСТТА Е ЗАКРИТА СЧИТАНO OT   →","")</f>
        <v/>
      </c>
      <c r="K567" s="149"/>
      <c r="L567" s="268"/>
      <c r="M567" s="149"/>
      <c r="O567" s="271"/>
    </row>
    <row r="568" spans="1:15" ht="15.75">
      <c r="A568" s="274"/>
      <c r="B568" s="274"/>
      <c r="C568" s="274"/>
      <c r="D568" s="274"/>
      <c r="E568" s="161" t="s">
        <v>4</v>
      </c>
      <c r="F568" s="161"/>
      <c r="G568" s="239"/>
      <c r="H568" s="162"/>
      <c r="I568" s="163"/>
      <c r="J568" s="164" t="s">
        <v>18</v>
      </c>
      <c r="K568" s="149"/>
      <c r="L568" s="149"/>
      <c r="M568" s="149"/>
      <c r="O568" s="271"/>
    </row>
    <row r="569" spans="1:15" ht="15.75">
      <c r="A569" s="274">
        <f>$K$11</f>
        <v>5307</v>
      </c>
      <c r="B569" s="274" t="str">
        <f>IFERROR(VLOOKUP($K$11,PRBK,2,0),0)</f>
        <v>Вълчидол</v>
      </c>
      <c r="C569" s="274">
        <f>YEAR($M$11)</f>
        <v>2025</v>
      </c>
      <c r="D569" s="274">
        <f>ROUNDUP(MONTH($M$11)/3,0)</f>
        <v>4</v>
      </c>
      <c r="E569" s="161" t="s">
        <v>949</v>
      </c>
      <c r="F569" s="259" t="s">
        <v>963</v>
      </c>
      <c r="G569" s="239">
        <v>5</v>
      </c>
      <c r="H569" s="162">
        <f>VALUE(LEFT(E566,3))+INT(VALUE(LEFT(E566,3))/100)*1000</f>
        <v>5547</v>
      </c>
      <c r="I569" s="163">
        <v>100</v>
      </c>
      <c r="J569" s="155">
        <f>K569+L569+M569</f>
        <v>0</v>
      </c>
      <c r="K569" s="208"/>
      <c r="L569" s="208"/>
      <c r="M569" s="208"/>
      <c r="N569" s="2">
        <f ca="1">IF(OFFSET(H569,-2,0,)="Активен",1,0)</f>
        <v>1</v>
      </c>
      <c r="O569" s="271" t="str">
        <f t="shared" ca="1" si="220"/>
        <v/>
      </c>
    </row>
    <row r="570" spans="1:15" ht="15.75">
      <c r="A570" s="274">
        <f>$K$11</f>
        <v>5307</v>
      </c>
      <c r="B570" s="274" t="str">
        <f>IFERROR(VLOOKUP($K$11,PRBK,2,0),0)</f>
        <v>Вълчидол</v>
      </c>
      <c r="C570" s="274">
        <f>YEAR($M$11)</f>
        <v>2025</v>
      </c>
      <c r="D570" s="274">
        <f>ROUNDUP(MONTH($M$11)/3,0)</f>
        <v>4</v>
      </c>
      <c r="E570" s="161" t="s">
        <v>975</v>
      </c>
      <c r="F570" s="259" t="s">
        <v>963</v>
      </c>
      <c r="G570" s="239">
        <v>5</v>
      </c>
      <c r="H570" s="165">
        <f>VALUE(LEFT(E566,3))+INT(VALUE(LEFT(E566,3))/100)*1000</f>
        <v>5547</v>
      </c>
      <c r="I570" s="163">
        <v>8700</v>
      </c>
      <c r="J570" s="155">
        <f>K570+L570+M570</f>
        <v>0</v>
      </c>
      <c r="K570" s="208"/>
      <c r="L570" s="208"/>
      <c r="M570" s="208"/>
      <c r="N570" s="2">
        <f ca="1">IF(OFFSET(H570,-3,0,)="Активен",1,0)</f>
        <v>1</v>
      </c>
      <c r="O570" s="271" t="str">
        <f t="shared" ca="1" si="220"/>
        <v/>
      </c>
    </row>
    <row r="571" spans="1:15" ht="15.75">
      <c r="A571" s="274">
        <f>$K$11</f>
        <v>5307</v>
      </c>
      <c r="B571" s="274" t="str">
        <f>IFERROR(VLOOKUP($K$11,PRBK,2,0),0)</f>
        <v>Вълчидол</v>
      </c>
      <c r="C571" s="274">
        <f>YEAR($M$11)</f>
        <v>2025</v>
      </c>
      <c r="D571" s="274">
        <f>ROUNDUP(MONTH($M$11)/3,0)</f>
        <v>4</v>
      </c>
      <c r="E571" s="161" t="s">
        <v>976</v>
      </c>
      <c r="F571" s="259" t="str">
        <f t="shared" ref="F571:H572" si="226">F570</f>
        <v>by activity</v>
      </c>
      <c r="G571" s="241">
        <f t="shared" si="226"/>
        <v>5</v>
      </c>
      <c r="H571" s="165">
        <f t="shared" si="226"/>
        <v>5547</v>
      </c>
      <c r="I571" s="163">
        <v>300</v>
      </c>
      <c r="J571" s="155">
        <f>K571+L571+M571</f>
        <v>0</v>
      </c>
      <c r="K571" s="208"/>
      <c r="L571" s="208"/>
      <c r="M571" s="208"/>
      <c r="N571" s="2">
        <f ca="1">IF(OFFSET(H571,-4,0,)="Активен",1,0)</f>
        <v>1</v>
      </c>
      <c r="O571" s="271" t="str">
        <f t="shared" ca="1" si="220"/>
        <v/>
      </c>
    </row>
    <row r="572" spans="1:15" ht="15.75">
      <c r="A572" s="274">
        <f>$K$11</f>
        <v>5307</v>
      </c>
      <c r="B572" s="274" t="str">
        <f>IFERROR(VLOOKUP($K$11,PRBK,2,0),0)</f>
        <v>Вълчидол</v>
      </c>
      <c r="C572" s="274">
        <f>YEAR($M$11)</f>
        <v>2025</v>
      </c>
      <c r="D572" s="274">
        <f>ROUNDUP(MONTH($M$11)/3,0)</f>
        <v>4</v>
      </c>
      <c r="E572" s="161" t="s">
        <v>977</v>
      </c>
      <c r="F572" s="259" t="str">
        <f t="shared" si="226"/>
        <v>by activity</v>
      </c>
      <c r="G572" s="241">
        <f t="shared" si="226"/>
        <v>5</v>
      </c>
      <c r="H572" s="165">
        <f t="shared" si="226"/>
        <v>5547</v>
      </c>
      <c r="I572" s="163">
        <v>8800</v>
      </c>
      <c r="J572" s="155">
        <f>K572+L572+M572</f>
        <v>0</v>
      </c>
      <c r="K572" s="208"/>
      <c r="L572" s="208"/>
      <c r="M572" s="208"/>
      <c r="N572" s="2">
        <f ca="1">IF(OFFSET(H572,-5,0,)="Активен",1,0)</f>
        <v>1</v>
      </c>
      <c r="O572" s="271" t="str">
        <f t="shared" ca="1" si="220"/>
        <v/>
      </c>
    </row>
    <row r="573" spans="1:15" ht="15.75">
      <c r="E573" s="157"/>
      <c r="F573" s="157"/>
      <c r="G573" s="239"/>
      <c r="H573" s="158"/>
      <c r="I573" s="159"/>
      <c r="J573" s="164" t="s">
        <v>18</v>
      </c>
      <c r="K573" s="149"/>
      <c r="L573" s="149"/>
      <c r="M573" s="149"/>
      <c r="O573" s="271"/>
    </row>
    <row r="574" spans="1:15" ht="15.75">
      <c r="E574" s="182" t="s">
        <v>94</v>
      </c>
      <c r="F574" s="182"/>
      <c r="G574" s="242"/>
      <c r="H574" s="162"/>
      <c r="I574" s="159"/>
      <c r="J574" s="164" t="s">
        <v>18</v>
      </c>
      <c r="K574" s="149"/>
      <c r="L574" s="149"/>
      <c r="M574" s="149"/>
      <c r="O574" s="271"/>
    </row>
    <row r="575" spans="1:15" s="2" customFormat="1" ht="15.75">
      <c r="E575" s="239" t="s">
        <v>969</v>
      </c>
      <c r="F575" s="161"/>
      <c r="G575" s="239"/>
      <c r="H575" s="270" t="s">
        <v>966</v>
      </c>
      <c r="I575" s="163"/>
      <c r="J575" s="164" t="str">
        <f>+IF(H575="Неактивен","ДЕЙНОСТТА Е ЗАКРИТА СЧИТАНO OT   →","")</f>
        <v/>
      </c>
      <c r="K575" s="149"/>
      <c r="L575" s="268"/>
      <c r="M575" s="149"/>
      <c r="O575" s="271"/>
    </row>
    <row r="576" spans="1:15" ht="15.75">
      <c r="A576" s="274"/>
      <c r="B576" s="274"/>
      <c r="C576" s="274"/>
      <c r="D576" s="274"/>
      <c r="E576" s="161" t="s">
        <v>4</v>
      </c>
      <c r="F576" s="161"/>
      <c r="G576" s="239"/>
      <c r="H576" s="162"/>
      <c r="I576" s="163"/>
      <c r="J576" s="164" t="s">
        <v>18</v>
      </c>
      <c r="K576" s="149"/>
      <c r="L576" s="149"/>
      <c r="M576" s="149"/>
      <c r="O576" s="271"/>
    </row>
    <row r="577" spans="1:15" ht="15.75">
      <c r="A577" s="274">
        <f>$K$11</f>
        <v>5307</v>
      </c>
      <c r="B577" s="274" t="str">
        <f>IFERROR(VLOOKUP($K$11,PRBK,2,0),0)</f>
        <v>Вълчидол</v>
      </c>
      <c r="C577" s="274">
        <f>YEAR($M$11)</f>
        <v>2025</v>
      </c>
      <c r="D577" s="274">
        <f>ROUNDUP(MONTH($M$11)/3,0)</f>
        <v>4</v>
      </c>
      <c r="E577" s="161" t="s">
        <v>949</v>
      </c>
      <c r="F577" s="259" t="s">
        <v>963</v>
      </c>
      <c r="G577" s="239">
        <v>5</v>
      </c>
      <c r="H577" s="162">
        <f>VALUE(LEFT(E574,3))+INT(VALUE(LEFT(E574,3))/100)*1000</f>
        <v>5548</v>
      </c>
      <c r="I577" s="163">
        <v>100</v>
      </c>
      <c r="J577" s="155">
        <f>K577+L577+M577</f>
        <v>0</v>
      </c>
      <c r="K577" s="208"/>
      <c r="L577" s="208"/>
      <c r="M577" s="208"/>
      <c r="N577" s="2">
        <f ca="1">IF(OFFSET(H577,-2,0,)="Активен",1,0)</f>
        <v>1</v>
      </c>
      <c r="O577" s="271" t="str">
        <f t="shared" ca="1" si="220"/>
        <v/>
      </c>
    </row>
    <row r="578" spans="1:15" ht="15.75">
      <c r="A578" s="274">
        <f>$K$11</f>
        <v>5307</v>
      </c>
      <c r="B578" s="274" t="str">
        <f>IFERROR(VLOOKUP($K$11,PRBK,2,0),0)</f>
        <v>Вълчидол</v>
      </c>
      <c r="C578" s="274">
        <f>YEAR($M$11)</f>
        <v>2025</v>
      </c>
      <c r="D578" s="274">
        <f>ROUNDUP(MONTH($M$11)/3,0)</f>
        <v>4</v>
      </c>
      <c r="E578" s="161" t="s">
        <v>975</v>
      </c>
      <c r="F578" s="259" t="s">
        <v>963</v>
      </c>
      <c r="G578" s="239">
        <v>5</v>
      </c>
      <c r="H578" s="165">
        <f>VALUE(LEFT(E574,3))+INT(VALUE(LEFT(E574,3))/100)*1000</f>
        <v>5548</v>
      </c>
      <c r="I578" s="163">
        <v>8700</v>
      </c>
      <c r="J578" s="155">
        <f>K578+L578+M578</f>
        <v>0</v>
      </c>
      <c r="K578" s="208"/>
      <c r="L578" s="208"/>
      <c r="M578" s="208"/>
      <c r="N578" s="2">
        <f ca="1">IF(OFFSET(H578,-3,0,)="Активен",1,0)</f>
        <v>1</v>
      </c>
      <c r="O578" s="271" t="str">
        <f t="shared" ca="1" si="220"/>
        <v/>
      </c>
    </row>
    <row r="579" spans="1:15" ht="15.75">
      <c r="A579" s="274">
        <f>$K$11</f>
        <v>5307</v>
      </c>
      <c r="B579" s="274" t="str">
        <f>IFERROR(VLOOKUP($K$11,PRBK,2,0),0)</f>
        <v>Вълчидол</v>
      </c>
      <c r="C579" s="274">
        <f>YEAR($M$11)</f>
        <v>2025</v>
      </c>
      <c r="D579" s="274">
        <f>ROUNDUP(MONTH($M$11)/3,0)</f>
        <v>4</v>
      </c>
      <c r="E579" s="161" t="s">
        <v>976</v>
      </c>
      <c r="F579" s="259" t="str">
        <f t="shared" ref="F579:H580" si="227">F578</f>
        <v>by activity</v>
      </c>
      <c r="G579" s="241">
        <f t="shared" si="227"/>
        <v>5</v>
      </c>
      <c r="H579" s="165">
        <f t="shared" si="227"/>
        <v>5548</v>
      </c>
      <c r="I579" s="163">
        <v>300</v>
      </c>
      <c r="J579" s="155">
        <f>K579+L579+M579</f>
        <v>0</v>
      </c>
      <c r="K579" s="208"/>
      <c r="L579" s="208"/>
      <c r="M579" s="208"/>
      <c r="N579" s="2">
        <f ca="1">IF(OFFSET(H579,-4,0,)="Активен",1,0)</f>
        <v>1</v>
      </c>
      <c r="O579" s="271" t="str">
        <f t="shared" ca="1" si="220"/>
        <v/>
      </c>
    </row>
    <row r="580" spans="1:15" ht="15.75">
      <c r="A580" s="274">
        <f>$K$11</f>
        <v>5307</v>
      </c>
      <c r="B580" s="274" t="str">
        <f>IFERROR(VLOOKUP($K$11,PRBK,2,0),0)</f>
        <v>Вълчидол</v>
      </c>
      <c r="C580" s="274">
        <f>YEAR($M$11)</f>
        <v>2025</v>
      </c>
      <c r="D580" s="274">
        <f>ROUNDUP(MONTH($M$11)/3,0)</f>
        <v>4</v>
      </c>
      <c r="E580" s="161" t="s">
        <v>977</v>
      </c>
      <c r="F580" s="259" t="str">
        <f t="shared" si="227"/>
        <v>by activity</v>
      </c>
      <c r="G580" s="241">
        <f t="shared" si="227"/>
        <v>5</v>
      </c>
      <c r="H580" s="165">
        <f t="shared" si="227"/>
        <v>5548</v>
      </c>
      <c r="I580" s="163">
        <v>8800</v>
      </c>
      <c r="J580" s="155">
        <f>K580+L580+M580</f>
        <v>0</v>
      </c>
      <c r="K580" s="208"/>
      <c r="L580" s="208"/>
      <c r="M580" s="208"/>
      <c r="N580" s="2">
        <f ca="1">IF(OFFSET(H580,-5,0,)="Активен",1,0)</f>
        <v>1</v>
      </c>
      <c r="O580" s="271" t="str">
        <f t="shared" ca="1" si="220"/>
        <v/>
      </c>
    </row>
    <row r="581" spans="1:15" ht="15.75">
      <c r="E581" s="157"/>
      <c r="F581" s="157"/>
      <c r="G581" s="239"/>
      <c r="H581" s="158"/>
      <c r="I581" s="159"/>
      <c r="J581" s="164" t="s">
        <v>18</v>
      </c>
      <c r="K581" s="149"/>
      <c r="L581" s="149"/>
      <c r="M581" s="149"/>
      <c r="O581" s="271"/>
    </row>
    <row r="582" spans="1:15" ht="15.75">
      <c r="E582" s="182" t="s">
        <v>95</v>
      </c>
      <c r="F582" s="262"/>
      <c r="G582" s="244"/>
      <c r="H582" s="165"/>
      <c r="I582" s="159"/>
      <c r="J582" s="164" t="s">
        <v>18</v>
      </c>
      <c r="K582" s="149"/>
      <c r="L582" s="149"/>
      <c r="M582" s="149"/>
      <c r="O582" s="271"/>
    </row>
    <row r="583" spans="1:15" s="2" customFormat="1" ht="15.75">
      <c r="E583" s="239" t="s">
        <v>969</v>
      </c>
      <c r="F583" s="161"/>
      <c r="G583" s="239"/>
      <c r="H583" s="270" t="s">
        <v>966</v>
      </c>
      <c r="I583" s="163"/>
      <c r="J583" s="164" t="str">
        <f>+IF(H583="Неактивен","ДЕЙНОСТТА Е ЗАКРИТА СЧИТАНO OT   →","")</f>
        <v/>
      </c>
      <c r="K583" s="149"/>
      <c r="L583" s="268"/>
      <c r="M583" s="149"/>
      <c r="O583" s="271"/>
    </row>
    <row r="584" spans="1:15" ht="15.75">
      <c r="A584" s="274"/>
      <c r="B584" s="274"/>
      <c r="C584" s="274"/>
      <c r="D584" s="274"/>
      <c r="E584" s="161" t="s">
        <v>4</v>
      </c>
      <c r="F584" s="161"/>
      <c r="G584" s="239"/>
      <c r="H584" s="162"/>
      <c r="I584" s="163"/>
      <c r="J584" s="164" t="s">
        <v>18</v>
      </c>
      <c r="K584" s="149"/>
      <c r="L584" s="149"/>
      <c r="M584" s="149"/>
      <c r="O584" s="271"/>
    </row>
    <row r="585" spans="1:15" ht="15.75">
      <c r="A585" s="274">
        <f>$K$11</f>
        <v>5307</v>
      </c>
      <c r="B585" s="274" t="str">
        <f>IFERROR(VLOOKUP($K$11,PRBK,2,0),0)</f>
        <v>Вълчидол</v>
      </c>
      <c r="C585" s="274">
        <f>YEAR($M$11)</f>
        <v>2025</v>
      </c>
      <c r="D585" s="274">
        <f>ROUNDUP(MONTH($M$11)/3,0)</f>
        <v>4</v>
      </c>
      <c r="E585" s="161" t="s">
        <v>949</v>
      </c>
      <c r="F585" s="259" t="s">
        <v>963</v>
      </c>
      <c r="G585" s="239">
        <v>5</v>
      </c>
      <c r="H585" s="162">
        <f>VALUE(LEFT(E582,3))+INT(VALUE(LEFT(E582,3))/100)*1000</f>
        <v>5550</v>
      </c>
      <c r="I585" s="163">
        <v>100</v>
      </c>
      <c r="J585" s="155">
        <f>K585+L585+M585</f>
        <v>0</v>
      </c>
      <c r="K585" s="208"/>
      <c r="L585" s="208"/>
      <c r="M585" s="208"/>
      <c r="N585" s="2">
        <f ca="1">IF(OFFSET(H585,-2,0,)="Активен",1,0)</f>
        <v>1</v>
      </c>
      <c r="O585" s="271" t="str">
        <f t="shared" ca="1" si="220"/>
        <v/>
      </c>
    </row>
    <row r="586" spans="1:15" ht="15.75">
      <c r="A586" s="274">
        <f>$K$11</f>
        <v>5307</v>
      </c>
      <c r="B586" s="274" t="str">
        <f>IFERROR(VLOOKUP($K$11,PRBK,2,0),0)</f>
        <v>Вълчидол</v>
      </c>
      <c r="C586" s="274">
        <f>YEAR($M$11)</f>
        <v>2025</v>
      </c>
      <c r="D586" s="274">
        <f>ROUNDUP(MONTH($M$11)/3,0)</f>
        <v>4</v>
      </c>
      <c r="E586" s="161" t="s">
        <v>975</v>
      </c>
      <c r="F586" s="259" t="s">
        <v>963</v>
      </c>
      <c r="G586" s="239">
        <v>5</v>
      </c>
      <c r="H586" s="165">
        <f>VALUE(LEFT(E582,3))+INT(VALUE(LEFT(E582,3))/100)*1000</f>
        <v>5550</v>
      </c>
      <c r="I586" s="163">
        <v>8700</v>
      </c>
      <c r="J586" s="155">
        <f>K586+L586+M586</f>
        <v>0</v>
      </c>
      <c r="K586" s="208"/>
      <c r="L586" s="208"/>
      <c r="M586" s="208"/>
      <c r="N586" s="2">
        <f ca="1">IF(OFFSET(H586,-3,0,)="Активен",1,0)</f>
        <v>1</v>
      </c>
      <c r="O586" s="271" t="str">
        <f t="shared" ca="1" si="220"/>
        <v/>
      </c>
    </row>
    <row r="587" spans="1:15" ht="15.75">
      <c r="A587" s="274">
        <f>$K$11</f>
        <v>5307</v>
      </c>
      <c r="B587" s="274" t="str">
        <f>IFERROR(VLOOKUP($K$11,PRBK,2,0),0)</f>
        <v>Вълчидол</v>
      </c>
      <c r="C587" s="274">
        <f>YEAR($M$11)</f>
        <v>2025</v>
      </c>
      <c r="D587" s="274">
        <f>ROUNDUP(MONTH($M$11)/3,0)</f>
        <v>4</v>
      </c>
      <c r="E587" s="161" t="s">
        <v>976</v>
      </c>
      <c r="F587" s="259" t="str">
        <f t="shared" ref="F587:H588" si="228">F586</f>
        <v>by activity</v>
      </c>
      <c r="G587" s="241">
        <f t="shared" si="228"/>
        <v>5</v>
      </c>
      <c r="H587" s="165">
        <f t="shared" si="228"/>
        <v>5550</v>
      </c>
      <c r="I587" s="163">
        <v>300</v>
      </c>
      <c r="J587" s="155">
        <f>K587+L587+M587</f>
        <v>0</v>
      </c>
      <c r="K587" s="208"/>
      <c r="L587" s="208"/>
      <c r="M587" s="208"/>
      <c r="N587" s="2">
        <f ca="1">IF(OFFSET(H587,-4,0,)="Активен",1,0)</f>
        <v>1</v>
      </c>
      <c r="O587" s="271" t="str">
        <f t="shared" ca="1" si="220"/>
        <v/>
      </c>
    </row>
    <row r="588" spans="1:15" ht="15.75">
      <c r="A588" s="274">
        <f>$K$11</f>
        <v>5307</v>
      </c>
      <c r="B588" s="274" t="str">
        <f>IFERROR(VLOOKUP($K$11,PRBK,2,0),0)</f>
        <v>Вълчидол</v>
      </c>
      <c r="C588" s="274">
        <f>YEAR($M$11)</f>
        <v>2025</v>
      </c>
      <c r="D588" s="274">
        <f>ROUNDUP(MONTH($M$11)/3,0)</f>
        <v>4</v>
      </c>
      <c r="E588" s="161" t="s">
        <v>977</v>
      </c>
      <c r="F588" s="259" t="str">
        <f t="shared" si="228"/>
        <v>by activity</v>
      </c>
      <c r="G588" s="241">
        <f t="shared" si="228"/>
        <v>5</v>
      </c>
      <c r="H588" s="165">
        <f t="shared" si="228"/>
        <v>5550</v>
      </c>
      <c r="I588" s="163">
        <v>8800</v>
      </c>
      <c r="J588" s="155">
        <f>K588+L588+M588</f>
        <v>0</v>
      </c>
      <c r="K588" s="208"/>
      <c r="L588" s="208"/>
      <c r="M588" s="208"/>
      <c r="N588" s="2">
        <f ca="1">IF(OFFSET(H588,-5,0,)="Активен",1,0)</f>
        <v>1</v>
      </c>
      <c r="O588" s="271" t="str">
        <f t="shared" ref="O588:O646" ca="1" si="229">+IF(N588=0,"Избран е неактивен статус на дейността!","")</f>
        <v/>
      </c>
    </row>
    <row r="589" spans="1:15" ht="15.75">
      <c r="E589" s="157"/>
      <c r="F589" s="157"/>
      <c r="G589" s="239"/>
      <c r="H589" s="158"/>
      <c r="I589" s="159"/>
      <c r="J589" s="164" t="s">
        <v>18</v>
      </c>
      <c r="K589" s="149"/>
      <c r="L589" s="149"/>
      <c r="M589" s="149"/>
      <c r="O589" s="271"/>
    </row>
    <row r="590" spans="1:15" ht="15.75">
      <c r="E590" s="182" t="s">
        <v>96</v>
      </c>
      <c r="F590" s="262"/>
      <c r="G590" s="244"/>
      <c r="H590" s="165"/>
      <c r="I590" s="159"/>
      <c r="J590" s="164" t="s">
        <v>18</v>
      </c>
      <c r="K590" s="149"/>
      <c r="L590" s="149"/>
      <c r="M590" s="149"/>
      <c r="O590" s="271"/>
    </row>
    <row r="591" spans="1:15" s="2" customFormat="1" ht="15.75">
      <c r="E591" s="239" t="s">
        <v>969</v>
      </c>
      <c r="F591" s="161"/>
      <c r="G591" s="239"/>
      <c r="H591" s="270" t="s">
        <v>966</v>
      </c>
      <c r="I591" s="163"/>
      <c r="J591" s="164" t="str">
        <f>+IF(H591="Неактивен","ДЕЙНОСТТА Е ЗАКРИТА СЧИТАНO OT   →","")</f>
        <v/>
      </c>
      <c r="K591" s="149"/>
      <c r="L591" s="268"/>
      <c r="M591" s="149"/>
      <c r="O591" s="271"/>
    </row>
    <row r="592" spans="1:15" ht="15.75">
      <c r="A592" s="274"/>
      <c r="B592" s="274"/>
      <c r="C592" s="274"/>
      <c r="D592" s="274"/>
      <c r="E592" s="161" t="s">
        <v>4</v>
      </c>
      <c r="F592" s="161"/>
      <c r="G592" s="239"/>
      <c r="H592" s="162"/>
      <c r="I592" s="163"/>
      <c r="J592" s="164" t="s">
        <v>18</v>
      </c>
      <c r="K592" s="149"/>
      <c r="L592" s="149"/>
      <c r="M592" s="149"/>
      <c r="O592" s="271"/>
    </row>
    <row r="593" spans="1:15" ht="15.75">
      <c r="A593" s="274">
        <f>$K$11</f>
        <v>5307</v>
      </c>
      <c r="B593" s="274" t="str">
        <f>IFERROR(VLOOKUP($K$11,PRBK,2,0),0)</f>
        <v>Вълчидол</v>
      </c>
      <c r="C593" s="274">
        <f>YEAR($M$11)</f>
        <v>2025</v>
      </c>
      <c r="D593" s="274">
        <f>ROUNDUP(MONTH($M$11)/3,0)</f>
        <v>4</v>
      </c>
      <c r="E593" s="161" t="s">
        <v>949</v>
      </c>
      <c r="F593" s="259" t="s">
        <v>963</v>
      </c>
      <c r="G593" s="239">
        <v>5</v>
      </c>
      <c r="H593" s="162">
        <f>VALUE(LEFT(E590,3))+INT(VALUE(LEFT(E590,3))/100)*1000</f>
        <v>5551</v>
      </c>
      <c r="I593" s="163">
        <v>100</v>
      </c>
      <c r="J593" s="155">
        <f>K593+L593+M593</f>
        <v>0</v>
      </c>
      <c r="K593" s="208"/>
      <c r="L593" s="208"/>
      <c r="M593" s="208"/>
      <c r="N593" s="2">
        <f ca="1">IF(OFFSET(H593,-2,0,)="Активен",1,0)</f>
        <v>1</v>
      </c>
      <c r="O593" s="271" t="str">
        <f t="shared" ca="1" si="229"/>
        <v/>
      </c>
    </row>
    <row r="594" spans="1:15" ht="15.75">
      <c r="A594" s="274">
        <f>$K$11</f>
        <v>5307</v>
      </c>
      <c r="B594" s="274" t="str">
        <f>IFERROR(VLOOKUP($K$11,PRBK,2,0),0)</f>
        <v>Вълчидол</v>
      </c>
      <c r="C594" s="274">
        <f>YEAR($M$11)</f>
        <v>2025</v>
      </c>
      <c r="D594" s="274">
        <f>ROUNDUP(MONTH($M$11)/3,0)</f>
        <v>4</v>
      </c>
      <c r="E594" s="161" t="s">
        <v>975</v>
      </c>
      <c r="F594" s="259" t="s">
        <v>963</v>
      </c>
      <c r="G594" s="239">
        <v>5</v>
      </c>
      <c r="H594" s="165">
        <f>VALUE(LEFT(E590,3))+INT(VALUE(LEFT(E590,3))/100)*1000</f>
        <v>5551</v>
      </c>
      <c r="I594" s="163">
        <v>8700</v>
      </c>
      <c r="J594" s="155">
        <f>K594+L594+M594</f>
        <v>0</v>
      </c>
      <c r="K594" s="208"/>
      <c r="L594" s="208"/>
      <c r="M594" s="208"/>
      <c r="N594" s="2">
        <f ca="1">IF(OFFSET(H594,-3,0,)="Активен",1,0)</f>
        <v>1</v>
      </c>
      <c r="O594" s="271" t="str">
        <f t="shared" ca="1" si="229"/>
        <v/>
      </c>
    </row>
    <row r="595" spans="1:15" ht="15.75">
      <c r="A595" s="274">
        <f>$K$11</f>
        <v>5307</v>
      </c>
      <c r="B595" s="274" t="str">
        <f>IFERROR(VLOOKUP($K$11,PRBK,2,0),0)</f>
        <v>Вълчидол</v>
      </c>
      <c r="C595" s="274">
        <f>YEAR($M$11)</f>
        <v>2025</v>
      </c>
      <c r="D595" s="274">
        <f>ROUNDUP(MONTH($M$11)/3,0)</f>
        <v>4</v>
      </c>
      <c r="E595" s="161" t="s">
        <v>976</v>
      </c>
      <c r="F595" s="259" t="str">
        <f t="shared" ref="F595:H596" si="230">F594</f>
        <v>by activity</v>
      </c>
      <c r="G595" s="241">
        <f t="shared" si="230"/>
        <v>5</v>
      </c>
      <c r="H595" s="165">
        <f t="shared" si="230"/>
        <v>5551</v>
      </c>
      <c r="I595" s="163">
        <v>300</v>
      </c>
      <c r="J595" s="155">
        <f>K595+L595+M595</f>
        <v>0</v>
      </c>
      <c r="K595" s="208"/>
      <c r="L595" s="208"/>
      <c r="M595" s="208"/>
      <c r="N595" s="2">
        <f ca="1">IF(OFFSET(H595,-4,0,)="Активен",1,0)</f>
        <v>1</v>
      </c>
      <c r="O595" s="271" t="str">
        <f t="shared" ca="1" si="229"/>
        <v/>
      </c>
    </row>
    <row r="596" spans="1:15" ht="15.75">
      <c r="A596" s="274">
        <f>$K$11</f>
        <v>5307</v>
      </c>
      <c r="B596" s="274" t="str">
        <f>IFERROR(VLOOKUP($K$11,PRBK,2,0),0)</f>
        <v>Вълчидол</v>
      </c>
      <c r="C596" s="274">
        <f>YEAR($M$11)</f>
        <v>2025</v>
      </c>
      <c r="D596" s="274">
        <f>ROUNDUP(MONTH($M$11)/3,0)</f>
        <v>4</v>
      </c>
      <c r="E596" s="161" t="s">
        <v>977</v>
      </c>
      <c r="F596" s="259" t="str">
        <f t="shared" si="230"/>
        <v>by activity</v>
      </c>
      <c r="G596" s="241">
        <f t="shared" si="230"/>
        <v>5</v>
      </c>
      <c r="H596" s="165">
        <f t="shared" si="230"/>
        <v>5551</v>
      </c>
      <c r="I596" s="163">
        <v>8800</v>
      </c>
      <c r="J596" s="155">
        <f>K596+L596+M596</f>
        <v>0</v>
      </c>
      <c r="K596" s="208"/>
      <c r="L596" s="208"/>
      <c r="M596" s="208"/>
      <c r="N596" s="2">
        <f ca="1">IF(OFFSET(H596,-5,0,)="Активен",1,0)</f>
        <v>1</v>
      </c>
      <c r="O596" s="271" t="str">
        <f t="shared" ca="1" si="229"/>
        <v/>
      </c>
    </row>
    <row r="597" spans="1:15" ht="15.75">
      <c r="E597" s="157"/>
      <c r="F597" s="157"/>
      <c r="G597" s="239"/>
      <c r="H597" s="158"/>
      <c r="I597" s="159"/>
      <c r="J597" s="164" t="s">
        <v>18</v>
      </c>
      <c r="K597" s="149"/>
      <c r="L597" s="149"/>
      <c r="M597" s="149"/>
      <c r="O597" s="271"/>
    </row>
    <row r="598" spans="1:15" ht="15.75">
      <c r="E598" s="182" t="s">
        <v>97</v>
      </c>
      <c r="F598" s="182"/>
      <c r="G598" s="242"/>
      <c r="H598" s="162"/>
      <c r="I598" s="159"/>
      <c r="J598" s="164" t="s">
        <v>18</v>
      </c>
      <c r="K598" s="149"/>
      <c r="L598" s="149"/>
      <c r="M598" s="149"/>
      <c r="O598" s="271"/>
    </row>
    <row r="599" spans="1:15" s="2" customFormat="1" ht="15.75">
      <c r="E599" s="239" t="s">
        <v>969</v>
      </c>
      <c r="F599" s="161"/>
      <c r="G599" s="239"/>
      <c r="H599" s="270" t="s">
        <v>966</v>
      </c>
      <c r="I599" s="163"/>
      <c r="J599" s="164" t="str">
        <f>+IF(H599="Неактивен","ДЕЙНОСТТА Е ЗАКРИТА СЧИТАНO OT   →","")</f>
        <v/>
      </c>
      <c r="K599" s="149"/>
      <c r="L599" s="268"/>
      <c r="M599" s="149"/>
      <c r="O599" s="271"/>
    </row>
    <row r="600" spans="1:15" ht="15.75">
      <c r="A600" s="274"/>
      <c r="B600" s="274"/>
      <c r="C600" s="274"/>
      <c r="D600" s="274"/>
      <c r="E600" s="161" t="s">
        <v>4</v>
      </c>
      <c r="F600" s="161"/>
      <c r="G600" s="239"/>
      <c r="H600" s="162"/>
      <c r="I600" s="163"/>
      <c r="J600" s="164" t="s">
        <v>18</v>
      </c>
      <c r="K600" s="149"/>
      <c r="L600" s="149"/>
      <c r="M600" s="149"/>
      <c r="O600" s="271"/>
    </row>
    <row r="601" spans="1:15" ht="15.75">
      <c r="A601" s="274">
        <f>$K$11</f>
        <v>5307</v>
      </c>
      <c r="B601" s="274" t="str">
        <f>IFERROR(VLOOKUP($K$11,PRBK,2,0),0)</f>
        <v>Вълчидол</v>
      </c>
      <c r="C601" s="274">
        <f>YEAR($M$11)</f>
        <v>2025</v>
      </c>
      <c r="D601" s="274">
        <f>ROUNDUP(MONTH($M$11)/3,0)</f>
        <v>4</v>
      </c>
      <c r="E601" s="161" t="s">
        <v>949</v>
      </c>
      <c r="F601" s="259" t="s">
        <v>963</v>
      </c>
      <c r="G601" s="239">
        <v>5</v>
      </c>
      <c r="H601" s="162">
        <f>VALUE(LEFT(E598,3))+INT(VALUE(LEFT(E598,3))/100)*1000</f>
        <v>5553</v>
      </c>
      <c r="I601" s="163">
        <v>100</v>
      </c>
      <c r="J601" s="155">
        <f>K601+L601+M601</f>
        <v>0</v>
      </c>
      <c r="K601" s="208"/>
      <c r="L601" s="208"/>
      <c r="M601" s="208"/>
      <c r="N601" s="2">
        <f ca="1">IF(OFFSET(H601,-2,0,)="Активен",1,0)</f>
        <v>1</v>
      </c>
      <c r="O601" s="271" t="str">
        <f t="shared" ca="1" si="229"/>
        <v/>
      </c>
    </row>
    <row r="602" spans="1:15" ht="15.75">
      <c r="A602" s="274">
        <f>$K$11</f>
        <v>5307</v>
      </c>
      <c r="B602" s="274" t="str">
        <f>IFERROR(VLOOKUP($K$11,PRBK,2,0),0)</f>
        <v>Вълчидол</v>
      </c>
      <c r="C602" s="274">
        <f>YEAR($M$11)</f>
        <v>2025</v>
      </c>
      <c r="D602" s="274">
        <f>ROUNDUP(MONTH($M$11)/3,0)</f>
        <v>4</v>
      </c>
      <c r="E602" s="161" t="s">
        <v>975</v>
      </c>
      <c r="F602" s="259" t="s">
        <v>963</v>
      </c>
      <c r="G602" s="239">
        <v>5</v>
      </c>
      <c r="H602" s="165">
        <f>VALUE(LEFT(E598,3))+INT(VALUE(LEFT(E598,3))/100)*1000</f>
        <v>5553</v>
      </c>
      <c r="I602" s="163">
        <v>8700</v>
      </c>
      <c r="J602" s="155">
        <f>K602+L602+M602</f>
        <v>0</v>
      </c>
      <c r="K602" s="208"/>
      <c r="L602" s="208"/>
      <c r="M602" s="208"/>
      <c r="N602" s="2">
        <f ca="1">IF(OFFSET(H602,-3,0,)="Активен",1,0)</f>
        <v>1</v>
      </c>
      <c r="O602" s="271" t="str">
        <f t="shared" ca="1" si="229"/>
        <v/>
      </c>
    </row>
    <row r="603" spans="1:15" ht="15.75">
      <c r="A603" s="274">
        <f>$K$11</f>
        <v>5307</v>
      </c>
      <c r="B603" s="274" t="str">
        <f>IFERROR(VLOOKUP($K$11,PRBK,2,0),0)</f>
        <v>Вълчидол</v>
      </c>
      <c r="C603" s="274">
        <f>YEAR($M$11)</f>
        <v>2025</v>
      </c>
      <c r="D603" s="274">
        <f>ROUNDUP(MONTH($M$11)/3,0)</f>
        <v>4</v>
      </c>
      <c r="E603" s="161" t="s">
        <v>976</v>
      </c>
      <c r="F603" s="259" t="str">
        <f t="shared" ref="F603:H604" si="231">F602</f>
        <v>by activity</v>
      </c>
      <c r="G603" s="241">
        <f t="shared" si="231"/>
        <v>5</v>
      </c>
      <c r="H603" s="165">
        <f t="shared" si="231"/>
        <v>5553</v>
      </c>
      <c r="I603" s="163">
        <v>300</v>
      </c>
      <c r="J603" s="155">
        <f>K603+L603+M603</f>
        <v>0</v>
      </c>
      <c r="K603" s="208"/>
      <c r="L603" s="208"/>
      <c r="M603" s="208"/>
      <c r="N603" s="2">
        <f ca="1">IF(OFFSET(H603,-4,0,)="Активен",1,0)</f>
        <v>1</v>
      </c>
      <c r="O603" s="271" t="str">
        <f t="shared" ca="1" si="229"/>
        <v/>
      </c>
    </row>
    <row r="604" spans="1:15" ht="15.75">
      <c r="A604" s="274">
        <f>$K$11</f>
        <v>5307</v>
      </c>
      <c r="B604" s="274" t="str">
        <f>IFERROR(VLOOKUP($K$11,PRBK,2,0),0)</f>
        <v>Вълчидол</v>
      </c>
      <c r="C604" s="274">
        <f>YEAR($M$11)</f>
        <v>2025</v>
      </c>
      <c r="D604" s="274">
        <f>ROUNDUP(MONTH($M$11)/3,0)</f>
        <v>4</v>
      </c>
      <c r="E604" s="161" t="s">
        <v>977</v>
      </c>
      <c r="F604" s="259" t="str">
        <f t="shared" si="231"/>
        <v>by activity</v>
      </c>
      <c r="G604" s="241">
        <f t="shared" si="231"/>
        <v>5</v>
      </c>
      <c r="H604" s="165">
        <f t="shared" si="231"/>
        <v>5553</v>
      </c>
      <c r="I604" s="163">
        <v>8800</v>
      </c>
      <c r="J604" s="155">
        <f>K604+L604+M604</f>
        <v>0</v>
      </c>
      <c r="K604" s="208"/>
      <c r="L604" s="208"/>
      <c r="M604" s="208"/>
      <c r="N604" s="2">
        <f ca="1">IF(OFFSET(H604,-5,0,)="Активен",1,0)</f>
        <v>1</v>
      </c>
      <c r="O604" s="271" t="str">
        <f t="shared" ca="1" si="229"/>
        <v/>
      </c>
    </row>
    <row r="605" spans="1:15" ht="15.75">
      <c r="E605" s="157"/>
      <c r="F605" s="157"/>
      <c r="G605" s="239"/>
      <c r="H605" s="158"/>
      <c r="I605" s="159"/>
      <c r="J605" s="164" t="s">
        <v>18</v>
      </c>
      <c r="K605" s="149"/>
      <c r="L605" s="149"/>
      <c r="M605" s="149"/>
      <c r="O605" s="271"/>
    </row>
    <row r="606" spans="1:15" ht="15.75">
      <c r="E606" s="182" t="s">
        <v>98</v>
      </c>
      <c r="F606" s="182"/>
      <c r="G606" s="242"/>
      <c r="H606" s="162"/>
      <c r="I606" s="163"/>
      <c r="J606" s="164" t="s">
        <v>18</v>
      </c>
      <c r="K606" s="149"/>
      <c r="L606" s="149"/>
      <c r="M606" s="149"/>
      <c r="O606" s="271"/>
    </row>
    <row r="607" spans="1:15" s="2" customFormat="1" ht="15.75">
      <c r="E607" s="239" t="s">
        <v>969</v>
      </c>
      <c r="F607" s="161"/>
      <c r="G607" s="239"/>
      <c r="H607" s="270" t="s">
        <v>966</v>
      </c>
      <c r="I607" s="163"/>
      <c r="J607" s="164" t="str">
        <f>+IF(H607="Неактивен","ДЕЙНОСТТА Е ЗАКРИТА СЧИТАНO OT   →","")</f>
        <v/>
      </c>
      <c r="K607" s="149"/>
      <c r="L607" s="268"/>
      <c r="M607" s="149"/>
      <c r="O607" s="271"/>
    </row>
    <row r="608" spans="1:15" ht="15.75">
      <c r="A608" s="274"/>
      <c r="B608" s="274"/>
      <c r="C608" s="274"/>
      <c r="D608" s="274"/>
      <c r="E608" s="161" t="s">
        <v>4</v>
      </c>
      <c r="F608" s="161"/>
      <c r="G608" s="239"/>
      <c r="H608" s="162"/>
      <c r="I608" s="163"/>
      <c r="J608" s="164" t="s">
        <v>18</v>
      </c>
      <c r="K608" s="149"/>
      <c r="L608" s="149"/>
      <c r="M608" s="149"/>
      <c r="O608" s="271"/>
    </row>
    <row r="609" spans="1:15" ht="15.75">
      <c r="A609" s="274">
        <f>$K$11</f>
        <v>5307</v>
      </c>
      <c r="B609" s="274" t="str">
        <f>IFERROR(VLOOKUP($K$11,PRBK,2,0),0)</f>
        <v>Вълчидол</v>
      </c>
      <c r="C609" s="274">
        <f>YEAR($M$11)</f>
        <v>2025</v>
      </c>
      <c r="D609" s="274">
        <f>ROUNDUP(MONTH($M$11)/3,0)</f>
        <v>4</v>
      </c>
      <c r="E609" s="161" t="s">
        <v>949</v>
      </c>
      <c r="F609" s="259" t="s">
        <v>963</v>
      </c>
      <c r="G609" s="239">
        <v>5</v>
      </c>
      <c r="H609" s="162">
        <f>VALUE(LEFT(E606,3))+INT(VALUE(LEFT(E606,3))/100)*1000</f>
        <v>5554</v>
      </c>
      <c r="I609" s="163">
        <v>100</v>
      </c>
      <c r="J609" s="155">
        <f>K609+L609+M609</f>
        <v>0</v>
      </c>
      <c r="K609" s="208"/>
      <c r="L609" s="208"/>
      <c r="M609" s="208"/>
      <c r="N609" s="2">
        <f ca="1">IF(OFFSET(H609,-2,0,)="Активен",1,0)</f>
        <v>1</v>
      </c>
      <c r="O609" s="271" t="str">
        <f t="shared" ca="1" si="229"/>
        <v/>
      </c>
    </row>
    <row r="610" spans="1:15" ht="15.75">
      <c r="A610" s="274">
        <f>$K$11</f>
        <v>5307</v>
      </c>
      <c r="B610" s="274" t="str">
        <f>IFERROR(VLOOKUP($K$11,PRBK,2,0),0)</f>
        <v>Вълчидол</v>
      </c>
      <c r="C610" s="274">
        <f>YEAR($M$11)</f>
        <v>2025</v>
      </c>
      <c r="D610" s="274">
        <f>ROUNDUP(MONTH($M$11)/3,0)</f>
        <v>4</v>
      </c>
      <c r="E610" s="161" t="s">
        <v>975</v>
      </c>
      <c r="F610" s="259" t="s">
        <v>963</v>
      </c>
      <c r="G610" s="239">
        <v>5</v>
      </c>
      <c r="H610" s="165">
        <f>VALUE(LEFT(E606,3))+INT(VALUE(LEFT(E606,3))/100)*1000</f>
        <v>5554</v>
      </c>
      <c r="I610" s="163">
        <v>8700</v>
      </c>
      <c r="J610" s="155">
        <f>K610+L610+M610</f>
        <v>0</v>
      </c>
      <c r="K610" s="208"/>
      <c r="L610" s="208"/>
      <c r="M610" s="208"/>
      <c r="N610" s="2">
        <f ca="1">IF(OFFSET(H610,-3,0,)="Активен",1,0)</f>
        <v>1</v>
      </c>
      <c r="O610" s="271" t="str">
        <f t="shared" ca="1" si="229"/>
        <v/>
      </c>
    </row>
    <row r="611" spans="1:15" ht="15.75">
      <c r="A611" s="274">
        <f>$K$11</f>
        <v>5307</v>
      </c>
      <c r="B611" s="274" t="str">
        <f>IFERROR(VLOOKUP($K$11,PRBK,2,0),0)</f>
        <v>Вълчидол</v>
      </c>
      <c r="C611" s="274">
        <f>YEAR($M$11)</f>
        <v>2025</v>
      </c>
      <c r="D611" s="274">
        <f>ROUNDUP(MONTH($M$11)/3,0)</f>
        <v>4</v>
      </c>
      <c r="E611" s="161" t="s">
        <v>976</v>
      </c>
      <c r="F611" s="259" t="str">
        <f t="shared" ref="F611:H612" si="232">F610</f>
        <v>by activity</v>
      </c>
      <c r="G611" s="241">
        <f t="shared" si="232"/>
        <v>5</v>
      </c>
      <c r="H611" s="165">
        <f t="shared" si="232"/>
        <v>5554</v>
      </c>
      <c r="I611" s="163">
        <v>300</v>
      </c>
      <c r="J611" s="155">
        <f>K611+L611+M611</f>
        <v>0</v>
      </c>
      <c r="K611" s="208"/>
      <c r="L611" s="208"/>
      <c r="M611" s="208"/>
      <c r="N611" s="2">
        <f ca="1">IF(OFFSET(H611,-4,0,)="Активен",1,0)</f>
        <v>1</v>
      </c>
      <c r="O611" s="271" t="str">
        <f t="shared" ca="1" si="229"/>
        <v/>
      </c>
    </row>
    <row r="612" spans="1:15" ht="15.75">
      <c r="A612" s="274">
        <f>$K$11</f>
        <v>5307</v>
      </c>
      <c r="B612" s="274" t="str">
        <f>IFERROR(VLOOKUP($K$11,PRBK,2,0),0)</f>
        <v>Вълчидол</v>
      </c>
      <c r="C612" s="274">
        <f>YEAR($M$11)</f>
        <v>2025</v>
      </c>
      <c r="D612" s="274">
        <f>ROUNDUP(MONTH($M$11)/3,0)</f>
        <v>4</v>
      </c>
      <c r="E612" s="161" t="s">
        <v>977</v>
      </c>
      <c r="F612" s="259" t="str">
        <f t="shared" si="232"/>
        <v>by activity</v>
      </c>
      <c r="G612" s="241">
        <f t="shared" si="232"/>
        <v>5</v>
      </c>
      <c r="H612" s="165">
        <f t="shared" si="232"/>
        <v>5554</v>
      </c>
      <c r="I612" s="163">
        <v>8800</v>
      </c>
      <c r="J612" s="155">
        <f>K612+L612+M612</f>
        <v>0</v>
      </c>
      <c r="K612" s="208"/>
      <c r="L612" s="208"/>
      <c r="M612" s="208"/>
      <c r="N612" s="2">
        <f ca="1">IF(OFFSET(H612,-5,0,)="Активен",1,0)</f>
        <v>1</v>
      </c>
      <c r="O612" s="271" t="str">
        <f t="shared" ca="1" si="229"/>
        <v/>
      </c>
    </row>
    <row r="613" spans="1:15" customFormat="1" ht="15.75">
      <c r="A613" s="2"/>
      <c r="B613" s="2"/>
      <c r="C613" s="2"/>
      <c r="D613" s="2"/>
      <c r="E613" s="157"/>
      <c r="F613" s="260"/>
      <c r="G613" s="241"/>
      <c r="H613" s="166"/>
      <c r="I613" s="159"/>
      <c r="J613" s="164" t="s">
        <v>18</v>
      </c>
      <c r="K613" s="149"/>
      <c r="L613" s="149"/>
      <c r="M613" s="149"/>
      <c r="N613" s="2"/>
      <c r="O613" s="271"/>
    </row>
    <row r="614" spans="1:15" customFormat="1" ht="15.75">
      <c r="A614" s="2"/>
      <c r="B614" s="2"/>
      <c r="C614" s="2"/>
      <c r="D614" s="2"/>
      <c r="E614" s="182" t="s">
        <v>974</v>
      </c>
      <c r="F614" s="262"/>
      <c r="G614" s="244"/>
      <c r="H614" s="165"/>
      <c r="I614" s="159"/>
      <c r="J614" s="164" t="s">
        <v>18</v>
      </c>
      <c r="K614" s="149"/>
      <c r="L614" s="149"/>
      <c r="M614" s="149"/>
      <c r="N614" s="2"/>
      <c r="O614" s="271"/>
    </row>
    <row r="615" spans="1:15" s="2" customFormat="1" ht="15.75">
      <c r="E615" s="239" t="s">
        <v>969</v>
      </c>
      <c r="F615" s="161"/>
      <c r="G615" s="239"/>
      <c r="H615" s="270" t="s">
        <v>966</v>
      </c>
      <c r="I615" s="163"/>
      <c r="J615" s="164" t="str">
        <f>+IF(H615="Неактивен","ДЕЙНОСТТА Е ЗАКРИТА СЧИТАНO OT   →","")</f>
        <v/>
      </c>
      <c r="K615" s="149"/>
      <c r="L615" s="268"/>
      <c r="M615" s="149"/>
      <c r="O615" s="271"/>
    </row>
    <row r="616" spans="1:15" customFormat="1" ht="15.75">
      <c r="A616" s="274"/>
      <c r="B616" s="274"/>
      <c r="C616" s="274"/>
      <c r="D616" s="274"/>
      <c r="E616" s="161" t="s">
        <v>4</v>
      </c>
      <c r="F616" s="259"/>
      <c r="G616" s="241"/>
      <c r="H616" s="165"/>
      <c r="I616" s="163"/>
      <c r="J616" s="164" t="s">
        <v>18</v>
      </c>
      <c r="K616" s="149"/>
      <c r="L616" s="149"/>
      <c r="M616" s="149"/>
      <c r="N616" s="2"/>
      <c r="O616" s="271"/>
    </row>
    <row r="617" spans="1:15" customFormat="1" ht="15.75">
      <c r="A617" s="274">
        <f t="shared" ref="A617:A622" si="233">$K$11</f>
        <v>5307</v>
      </c>
      <c r="B617" s="274" t="str">
        <f t="shared" ref="B617:B622" si="234">IFERROR(VLOOKUP($K$11,PRBK,2,0),0)</f>
        <v>Вълчидол</v>
      </c>
      <c r="C617" s="274">
        <f t="shared" ref="C617:C622" si="235">YEAR($M$11)</f>
        <v>2025</v>
      </c>
      <c r="D617" s="274">
        <f t="shared" ref="D617:D622" si="236">ROUNDUP(MONTH($M$11)/3,0)</f>
        <v>4</v>
      </c>
      <c r="E617" s="161" t="s">
        <v>949</v>
      </c>
      <c r="F617" s="259" t="s">
        <v>963</v>
      </c>
      <c r="G617" s="239">
        <v>5</v>
      </c>
      <c r="H617" s="162">
        <f>VALUE(LEFT(E614,3))+INT(VALUE(LEFT(E614,3))/100)*1000</f>
        <v>5561</v>
      </c>
      <c r="I617" s="163">
        <v>100</v>
      </c>
      <c r="J617" s="155">
        <f t="shared" ref="J617:J622" si="237">K617+L617+M617</f>
        <v>13</v>
      </c>
      <c r="K617" s="208">
        <v>13</v>
      </c>
      <c r="L617" s="208"/>
      <c r="M617" s="208"/>
      <c r="N617" s="2">
        <f ca="1">IF(OFFSET(H617,-2,0,)="Активен",1,0)</f>
        <v>1</v>
      </c>
      <c r="O617" s="271" t="str">
        <f t="shared" ca="1" si="229"/>
        <v/>
      </c>
    </row>
    <row r="618" spans="1:15" ht="15.75">
      <c r="A618" s="274">
        <f t="shared" si="233"/>
        <v>5307</v>
      </c>
      <c r="B618" s="274" t="str">
        <f t="shared" si="234"/>
        <v>Вълчидол</v>
      </c>
      <c r="C618" s="274">
        <f t="shared" si="235"/>
        <v>2025</v>
      </c>
      <c r="D618" s="274">
        <f t="shared" si="236"/>
        <v>4</v>
      </c>
      <c r="E618" s="161" t="s">
        <v>975</v>
      </c>
      <c r="F618" s="259" t="s">
        <v>963</v>
      </c>
      <c r="G618" s="239">
        <v>5</v>
      </c>
      <c r="H618" s="165">
        <f>VALUE(LEFT(E614,3))+INT(VALUE(LEFT(E614,3))/100)*1000</f>
        <v>5561</v>
      </c>
      <c r="I618" s="163">
        <v>8700</v>
      </c>
      <c r="J618" s="155">
        <f t="shared" si="237"/>
        <v>0</v>
      </c>
      <c r="K618" s="208"/>
      <c r="L618" s="208"/>
      <c r="M618" s="208"/>
      <c r="N618" s="2">
        <f ca="1">IF(OFFSET(H618,-3,0,)="Активен",1,0)</f>
        <v>1</v>
      </c>
      <c r="O618" s="271" t="str">
        <f t="shared" ca="1" si="229"/>
        <v/>
      </c>
    </row>
    <row r="619" spans="1:15" ht="15.75">
      <c r="A619" s="274">
        <f t="shared" si="233"/>
        <v>5307</v>
      </c>
      <c r="B619" s="274" t="str">
        <f t="shared" si="234"/>
        <v>Вълчидол</v>
      </c>
      <c r="C619" s="274">
        <f t="shared" si="235"/>
        <v>2025</v>
      </c>
      <c r="D619" s="274">
        <f t="shared" si="236"/>
        <v>4</v>
      </c>
      <c r="E619" s="161" t="s">
        <v>976</v>
      </c>
      <c r="F619" s="259" t="str">
        <f t="shared" ref="F619:H620" si="238">F618</f>
        <v>by activity</v>
      </c>
      <c r="G619" s="241">
        <f t="shared" si="238"/>
        <v>5</v>
      </c>
      <c r="H619" s="165">
        <f t="shared" si="238"/>
        <v>5561</v>
      </c>
      <c r="I619" s="163">
        <v>300</v>
      </c>
      <c r="J619" s="155">
        <f t="shared" si="237"/>
        <v>0</v>
      </c>
      <c r="K619" s="208"/>
      <c r="L619" s="208"/>
      <c r="M619" s="208"/>
      <c r="N619" s="2">
        <f ca="1">IF(OFFSET(H619,-4,0,)="Активен",1,0)</f>
        <v>1</v>
      </c>
      <c r="O619" s="271" t="str">
        <f t="shared" ca="1" si="229"/>
        <v/>
      </c>
    </row>
    <row r="620" spans="1:15" ht="15.75">
      <c r="A620" s="274">
        <f t="shared" si="233"/>
        <v>5307</v>
      </c>
      <c r="B620" s="274" t="str">
        <f t="shared" si="234"/>
        <v>Вълчидол</v>
      </c>
      <c r="C620" s="274">
        <f t="shared" si="235"/>
        <v>2025</v>
      </c>
      <c r="D620" s="274">
        <f t="shared" si="236"/>
        <v>4</v>
      </c>
      <c r="E620" s="161" t="s">
        <v>977</v>
      </c>
      <c r="F620" s="259" t="str">
        <f t="shared" si="238"/>
        <v>by activity</v>
      </c>
      <c r="G620" s="241">
        <f t="shared" si="238"/>
        <v>5</v>
      </c>
      <c r="H620" s="165">
        <f t="shared" si="238"/>
        <v>5561</v>
      </c>
      <c r="I620" s="163">
        <v>8800</v>
      </c>
      <c r="J620" s="155">
        <f t="shared" si="237"/>
        <v>0</v>
      </c>
      <c r="K620" s="208"/>
      <c r="L620" s="208"/>
      <c r="M620" s="208"/>
      <c r="N620" s="2">
        <f ca="1">IF(OFFSET(H620,-5,0,)="Активен",1,0)</f>
        <v>1</v>
      </c>
      <c r="O620" s="271" t="str">
        <f t="shared" ca="1" si="229"/>
        <v/>
      </c>
    </row>
    <row r="621" spans="1:15" ht="15.75">
      <c r="A621" s="274">
        <f t="shared" si="233"/>
        <v>5307</v>
      </c>
      <c r="B621" s="274" t="str">
        <f t="shared" si="234"/>
        <v>Вълчидол</v>
      </c>
      <c r="C621" s="274">
        <f t="shared" si="235"/>
        <v>2025</v>
      </c>
      <c r="D621" s="274">
        <f t="shared" si="236"/>
        <v>4</v>
      </c>
      <c r="E621" s="157" t="s">
        <v>970</v>
      </c>
      <c r="F621" s="259" t="s">
        <v>963</v>
      </c>
      <c r="G621" s="241">
        <v>5</v>
      </c>
      <c r="H621" s="162">
        <f>VALUE(LEFT(E614,3))+INT(VALUE(LEFT(E614,3))/100)*1000</f>
        <v>5561</v>
      </c>
      <c r="I621" s="163">
        <v>3700</v>
      </c>
      <c r="J621" s="155">
        <f t="shared" si="237"/>
        <v>40</v>
      </c>
      <c r="K621" s="208">
        <v>40</v>
      </c>
      <c r="L621" s="208"/>
      <c r="M621" s="208"/>
      <c r="N621" s="2">
        <f ca="1">IF(OFFSET(H621,-6,0,)="Активен",1,0)</f>
        <v>1</v>
      </c>
      <c r="O621" s="271" t="str">
        <f t="shared" ca="1" si="229"/>
        <v/>
      </c>
    </row>
    <row r="622" spans="1:15" ht="15.75">
      <c r="A622" s="274">
        <f t="shared" si="233"/>
        <v>5307</v>
      </c>
      <c r="B622" s="274" t="str">
        <f t="shared" si="234"/>
        <v>Вълчидол</v>
      </c>
      <c r="C622" s="274">
        <f t="shared" si="235"/>
        <v>2025</v>
      </c>
      <c r="D622" s="274">
        <f t="shared" si="236"/>
        <v>4</v>
      </c>
      <c r="E622" s="157" t="s">
        <v>971</v>
      </c>
      <c r="F622" s="259" t="s">
        <v>963</v>
      </c>
      <c r="G622" s="241">
        <v>5</v>
      </c>
      <c r="H622" s="162">
        <f>VALUE(LEFT(E614,3))+INT(VALUE(LEFT(E614,3))/100)*1000</f>
        <v>5561</v>
      </c>
      <c r="I622" s="163">
        <v>3800</v>
      </c>
      <c r="J622" s="155">
        <f t="shared" si="237"/>
        <v>30</v>
      </c>
      <c r="K622" s="208">
        <v>30</v>
      </c>
      <c r="L622" s="208"/>
      <c r="M622" s="208"/>
      <c r="N622" s="2">
        <f ca="1">IF(OFFSET(H622,-7,0,)="Активен",1,0)</f>
        <v>1</v>
      </c>
      <c r="O622" s="271" t="str">
        <f t="shared" ca="1" si="229"/>
        <v/>
      </c>
    </row>
    <row r="623" spans="1:15" customFormat="1" ht="15.75">
      <c r="A623" s="2"/>
      <c r="B623" s="2"/>
      <c r="C623" s="2"/>
      <c r="D623" s="2"/>
      <c r="E623" s="157"/>
      <c r="F623" s="260"/>
      <c r="G623" s="241"/>
      <c r="H623" s="166"/>
      <c r="I623" s="159"/>
      <c r="J623" s="164" t="s">
        <v>18</v>
      </c>
      <c r="K623" s="149"/>
      <c r="L623" s="149"/>
      <c r="M623" s="149"/>
      <c r="N623" s="2"/>
      <c r="O623" s="271"/>
    </row>
    <row r="624" spans="1:15" customFormat="1" ht="15.75">
      <c r="A624" s="2"/>
      <c r="B624" s="2"/>
      <c r="C624" s="2"/>
      <c r="D624" s="2"/>
      <c r="E624" s="182" t="s">
        <v>964</v>
      </c>
      <c r="F624" s="262"/>
      <c r="G624" s="244"/>
      <c r="H624" s="165"/>
      <c r="I624" s="159"/>
      <c r="J624" s="164" t="s">
        <v>18</v>
      </c>
      <c r="K624" s="149"/>
      <c r="L624" s="149"/>
      <c r="M624" s="149"/>
      <c r="N624" s="2"/>
      <c r="O624" s="271"/>
    </row>
    <row r="625" spans="1:15" s="2" customFormat="1" ht="15.75">
      <c r="E625" s="239" t="s">
        <v>969</v>
      </c>
      <c r="F625" s="161"/>
      <c r="G625" s="239"/>
      <c r="H625" s="270" t="s">
        <v>966</v>
      </c>
      <c r="I625" s="163"/>
      <c r="J625" s="164" t="str">
        <f>+IF(H625="Неактивен","ДЕЙНОСТТА Е ЗАКРИТА СЧИТАНO OT   →","")</f>
        <v/>
      </c>
      <c r="K625" s="149"/>
      <c r="L625" s="268"/>
      <c r="M625" s="149"/>
      <c r="O625" s="271"/>
    </row>
    <row r="626" spans="1:15" customFormat="1" ht="15.75">
      <c r="A626" s="274"/>
      <c r="B626" s="274"/>
      <c r="C626" s="274"/>
      <c r="D626" s="274"/>
      <c r="E626" s="161" t="s">
        <v>4</v>
      </c>
      <c r="F626" s="259"/>
      <c r="G626" s="241"/>
      <c r="H626" s="165"/>
      <c r="I626" s="163"/>
      <c r="J626" s="164" t="s">
        <v>18</v>
      </c>
      <c r="K626" s="149"/>
      <c r="L626" s="149"/>
      <c r="M626" s="149"/>
      <c r="N626" s="2"/>
      <c r="O626" s="271"/>
    </row>
    <row r="627" spans="1:15" customFormat="1" ht="15.75">
      <c r="A627" s="274">
        <f>$K$11</f>
        <v>5307</v>
      </c>
      <c r="B627" s="274" t="str">
        <f>IFERROR(VLOOKUP($K$11,PRBK,2,0),0)</f>
        <v>Вълчидол</v>
      </c>
      <c r="C627" s="274">
        <f>YEAR($M$11)</f>
        <v>2025</v>
      </c>
      <c r="D627" s="274">
        <f>ROUNDUP(MONTH($M$11)/3,0)</f>
        <v>4</v>
      </c>
      <c r="E627" s="161" t="s">
        <v>949</v>
      </c>
      <c r="F627" s="259" t="s">
        <v>963</v>
      </c>
      <c r="G627" s="239">
        <v>5</v>
      </c>
      <c r="H627" s="162">
        <f>VALUE(LEFT(E624,3))+INT(VALUE(LEFT(E624,3))/100)*1000</f>
        <v>5562</v>
      </c>
      <c r="I627" s="163">
        <v>100</v>
      </c>
      <c r="J627" s="155">
        <f>K627+L627+M627</f>
        <v>97</v>
      </c>
      <c r="K627" s="208">
        <v>97</v>
      </c>
      <c r="L627" s="208"/>
      <c r="M627" s="208"/>
      <c r="N627" s="2">
        <f ca="1">IF(OFFSET(H627,-2,0,)="Активен",1,0)</f>
        <v>1</v>
      </c>
      <c r="O627" s="271" t="str">
        <f t="shared" ca="1" si="229"/>
        <v/>
      </c>
    </row>
    <row r="628" spans="1:15" ht="15.75">
      <c r="A628" s="274">
        <f>$K$11</f>
        <v>5307</v>
      </c>
      <c r="B628" s="274" t="str">
        <f>IFERROR(VLOOKUP($K$11,PRBK,2,0),0)</f>
        <v>Вълчидол</v>
      </c>
      <c r="C628" s="274">
        <f>YEAR($M$11)</f>
        <v>2025</v>
      </c>
      <c r="D628" s="274">
        <f>ROUNDUP(MONTH($M$11)/3,0)</f>
        <v>4</v>
      </c>
      <c r="E628" s="161" t="s">
        <v>975</v>
      </c>
      <c r="F628" s="259" t="s">
        <v>963</v>
      </c>
      <c r="G628" s="239">
        <v>5</v>
      </c>
      <c r="H628" s="165">
        <f>VALUE(LEFT(E624,3))+INT(VALUE(LEFT(E624,3))/100)*1000</f>
        <v>5562</v>
      </c>
      <c r="I628" s="163">
        <v>8700</v>
      </c>
      <c r="J628" s="155">
        <f>K628+L628+M628</f>
        <v>0</v>
      </c>
      <c r="K628" s="208"/>
      <c r="L628" s="208"/>
      <c r="M628" s="208"/>
      <c r="N628" s="2">
        <f ca="1">IF(OFFSET(H628,-3,0,)="Активен",1,0)</f>
        <v>1</v>
      </c>
      <c r="O628" s="271" t="str">
        <f t="shared" ca="1" si="229"/>
        <v/>
      </c>
    </row>
    <row r="629" spans="1:15" ht="15.75">
      <c r="A629" s="274">
        <f>$K$11</f>
        <v>5307</v>
      </c>
      <c r="B629" s="274" t="str">
        <f>IFERROR(VLOOKUP($K$11,PRBK,2,0),0)</f>
        <v>Вълчидол</v>
      </c>
      <c r="C629" s="274">
        <f>YEAR($M$11)</f>
        <v>2025</v>
      </c>
      <c r="D629" s="274">
        <f>ROUNDUP(MONTH($M$11)/3,0)</f>
        <v>4</v>
      </c>
      <c r="E629" s="161" t="s">
        <v>976</v>
      </c>
      <c r="F629" s="259" t="str">
        <f t="shared" ref="F629:H630" si="239">F628</f>
        <v>by activity</v>
      </c>
      <c r="G629" s="241">
        <f t="shared" si="239"/>
        <v>5</v>
      </c>
      <c r="H629" s="165">
        <f t="shared" si="239"/>
        <v>5562</v>
      </c>
      <c r="I629" s="163">
        <v>300</v>
      </c>
      <c r="J629" s="155">
        <f>K629+L629+M629</f>
        <v>0</v>
      </c>
      <c r="K629" s="208"/>
      <c r="L629" s="208"/>
      <c r="M629" s="208"/>
      <c r="N629" s="2">
        <f ca="1">IF(OFFSET(H629,-4,0,)="Активен",1,0)</f>
        <v>1</v>
      </c>
      <c r="O629" s="271" t="str">
        <f t="shared" ca="1" si="229"/>
        <v/>
      </c>
    </row>
    <row r="630" spans="1:15" ht="15.75">
      <c r="A630" s="274">
        <f>$K$11</f>
        <v>5307</v>
      </c>
      <c r="B630" s="274" t="str">
        <f>IFERROR(VLOOKUP($K$11,PRBK,2,0),0)</f>
        <v>Вълчидол</v>
      </c>
      <c r="C630" s="274">
        <f>YEAR($M$11)</f>
        <v>2025</v>
      </c>
      <c r="D630" s="274">
        <f>ROUNDUP(MONTH($M$11)/3,0)</f>
        <v>4</v>
      </c>
      <c r="E630" s="161" t="s">
        <v>977</v>
      </c>
      <c r="F630" s="259" t="str">
        <f t="shared" si="239"/>
        <v>by activity</v>
      </c>
      <c r="G630" s="241">
        <f t="shared" si="239"/>
        <v>5</v>
      </c>
      <c r="H630" s="165">
        <f t="shared" si="239"/>
        <v>5562</v>
      </c>
      <c r="I630" s="163">
        <v>8800</v>
      </c>
      <c r="J630" s="155">
        <f>K630+L630+M630</f>
        <v>0</v>
      </c>
      <c r="K630" s="208"/>
      <c r="L630" s="208"/>
      <c r="M630" s="208"/>
      <c r="N630" s="2">
        <f ca="1">IF(OFFSET(H630,-5,0,)="Активен",1,0)</f>
        <v>1</v>
      </c>
      <c r="O630" s="271" t="str">
        <f t="shared" ca="1" si="229"/>
        <v/>
      </c>
    </row>
    <row r="631" spans="1:15" customFormat="1" ht="15.75">
      <c r="A631" s="2"/>
      <c r="B631" s="2"/>
      <c r="C631" s="2"/>
      <c r="D631" s="2"/>
      <c r="E631" s="157"/>
      <c r="F631" s="260"/>
      <c r="G631" s="241"/>
      <c r="H631" s="165"/>
      <c r="I631" s="177"/>
      <c r="J631" s="164" t="s">
        <v>18</v>
      </c>
      <c r="K631" s="149"/>
      <c r="L631" s="149"/>
      <c r="M631" s="149"/>
      <c r="N631" s="2"/>
      <c r="O631" s="271"/>
    </row>
    <row r="632" spans="1:15" ht="15.75">
      <c r="E632" s="182" t="s">
        <v>99</v>
      </c>
      <c r="F632" s="182"/>
      <c r="G632" s="242"/>
      <c r="H632" s="162"/>
      <c r="I632" s="159"/>
      <c r="J632" s="164" t="s">
        <v>18</v>
      </c>
      <c r="K632" s="149"/>
      <c r="L632" s="149"/>
      <c r="M632" s="149"/>
      <c r="O632" s="271"/>
    </row>
    <row r="633" spans="1:15" s="2" customFormat="1" ht="15.75">
      <c r="E633" s="239" t="s">
        <v>969</v>
      </c>
      <c r="F633" s="161"/>
      <c r="G633" s="239"/>
      <c r="H633" s="270" t="s">
        <v>966</v>
      </c>
      <c r="I633" s="163"/>
      <c r="J633" s="164" t="str">
        <f>+IF(H633="Неактивен","ДЕЙНОСТТА Е ЗАКРИТА СЧИТАНO OT   →","")</f>
        <v/>
      </c>
      <c r="K633" s="149"/>
      <c r="L633" s="268"/>
      <c r="M633" s="149"/>
      <c r="O633" s="271"/>
    </row>
    <row r="634" spans="1:15" ht="15.75">
      <c r="A634" s="274"/>
      <c r="B634" s="274"/>
      <c r="C634" s="274"/>
      <c r="D634" s="274"/>
      <c r="E634" s="161" t="s">
        <v>4</v>
      </c>
      <c r="F634" s="161"/>
      <c r="G634" s="239"/>
      <c r="H634" s="162"/>
      <c r="I634" s="163"/>
      <c r="J634" s="164" t="s">
        <v>18</v>
      </c>
      <c r="K634" s="149"/>
      <c r="L634" s="149"/>
      <c r="M634" s="149"/>
      <c r="O634" s="271"/>
    </row>
    <row r="635" spans="1:15" ht="15.75">
      <c r="A635" s="274">
        <f>$K$11</f>
        <v>5307</v>
      </c>
      <c r="B635" s="274" t="str">
        <f>IFERROR(VLOOKUP($K$11,PRBK,2,0),0)</f>
        <v>Вълчидол</v>
      </c>
      <c r="C635" s="274">
        <f>YEAR($M$11)</f>
        <v>2025</v>
      </c>
      <c r="D635" s="274">
        <f>ROUNDUP(MONTH($M$11)/3,0)</f>
        <v>4</v>
      </c>
      <c r="E635" s="161" t="s">
        <v>949</v>
      </c>
      <c r="F635" s="259" t="s">
        <v>963</v>
      </c>
      <c r="G635" s="239">
        <v>5</v>
      </c>
      <c r="H635" s="162">
        <f>VALUE(LEFT(E632,3))+INT(VALUE(LEFT(E632,3))/100)*1000</f>
        <v>5588</v>
      </c>
      <c r="I635" s="163">
        <v>100</v>
      </c>
      <c r="J635" s="155">
        <f>K635+L635+M635</f>
        <v>0</v>
      </c>
      <c r="K635" s="208"/>
      <c r="L635" s="208"/>
      <c r="M635" s="208"/>
      <c r="N635" s="2">
        <f ca="1">IF(OFFSET(H635,-2,0,)="Активен",1,0)</f>
        <v>1</v>
      </c>
      <c r="O635" s="271" t="str">
        <f t="shared" ca="1" si="229"/>
        <v/>
      </c>
    </row>
    <row r="636" spans="1:15" ht="15.75">
      <c r="A636" s="274">
        <f>$K$11</f>
        <v>5307</v>
      </c>
      <c r="B636" s="274" t="str">
        <f>IFERROR(VLOOKUP($K$11,PRBK,2,0),0)</f>
        <v>Вълчидол</v>
      </c>
      <c r="C636" s="274">
        <f>YEAR($M$11)</f>
        <v>2025</v>
      </c>
      <c r="D636" s="274">
        <f>ROUNDUP(MONTH($M$11)/3,0)</f>
        <v>4</v>
      </c>
      <c r="E636" s="161" t="s">
        <v>975</v>
      </c>
      <c r="F636" s="259" t="s">
        <v>963</v>
      </c>
      <c r="G636" s="239">
        <v>5</v>
      </c>
      <c r="H636" s="165">
        <f>VALUE(LEFT(E632,3))+INT(VALUE(LEFT(E632,3))/100)*1000</f>
        <v>5588</v>
      </c>
      <c r="I636" s="163">
        <v>8700</v>
      </c>
      <c r="J636" s="155">
        <f>K636+L636+M636</f>
        <v>0</v>
      </c>
      <c r="K636" s="208"/>
      <c r="L636" s="208"/>
      <c r="M636" s="208"/>
      <c r="N636" s="2">
        <f ca="1">IF(OFFSET(H636,-3,0,)="Активен",1,0)</f>
        <v>1</v>
      </c>
      <c r="O636" s="271" t="str">
        <f t="shared" ca="1" si="229"/>
        <v/>
      </c>
    </row>
    <row r="637" spans="1:15" ht="15.75">
      <c r="A637" s="274">
        <f>$K$11</f>
        <v>5307</v>
      </c>
      <c r="B637" s="274" t="str">
        <f>IFERROR(VLOOKUP($K$11,PRBK,2,0),0)</f>
        <v>Вълчидол</v>
      </c>
      <c r="C637" s="274">
        <f>YEAR($M$11)</f>
        <v>2025</v>
      </c>
      <c r="D637" s="274">
        <f>ROUNDUP(MONTH($M$11)/3,0)</f>
        <v>4</v>
      </c>
      <c r="E637" s="161" t="s">
        <v>976</v>
      </c>
      <c r="F637" s="259" t="str">
        <f t="shared" ref="F637:H638" si="240">F636</f>
        <v>by activity</v>
      </c>
      <c r="G637" s="241">
        <f t="shared" si="240"/>
        <v>5</v>
      </c>
      <c r="H637" s="165">
        <f t="shared" si="240"/>
        <v>5588</v>
      </c>
      <c r="I637" s="163">
        <v>300</v>
      </c>
      <c r="J637" s="155">
        <f>K637+L637+M637</f>
        <v>0</v>
      </c>
      <c r="K637" s="208"/>
      <c r="L637" s="208"/>
      <c r="M637" s="208"/>
      <c r="N637" s="2">
        <f ca="1">IF(OFFSET(H637,-4,0,)="Активен",1,0)</f>
        <v>1</v>
      </c>
      <c r="O637" s="271" t="str">
        <f t="shared" ca="1" si="229"/>
        <v/>
      </c>
    </row>
    <row r="638" spans="1:15" ht="15.75">
      <c r="A638" s="274">
        <f>$K$11</f>
        <v>5307</v>
      </c>
      <c r="B638" s="274" t="str">
        <f>IFERROR(VLOOKUP($K$11,PRBK,2,0),0)</f>
        <v>Вълчидол</v>
      </c>
      <c r="C638" s="274">
        <f>YEAR($M$11)</f>
        <v>2025</v>
      </c>
      <c r="D638" s="274">
        <f>ROUNDUP(MONTH($M$11)/3,0)</f>
        <v>4</v>
      </c>
      <c r="E638" s="161" t="s">
        <v>977</v>
      </c>
      <c r="F638" s="259" t="str">
        <f t="shared" si="240"/>
        <v>by activity</v>
      </c>
      <c r="G638" s="241">
        <f t="shared" si="240"/>
        <v>5</v>
      </c>
      <c r="H638" s="165">
        <f t="shared" si="240"/>
        <v>5588</v>
      </c>
      <c r="I638" s="163">
        <v>8800</v>
      </c>
      <c r="J638" s="155">
        <f>K638+L638+M638</f>
        <v>0</v>
      </c>
      <c r="K638" s="208"/>
      <c r="L638" s="208"/>
      <c r="M638" s="208"/>
      <c r="N638" s="2">
        <f ca="1">IF(OFFSET(H638,-5,0,)="Активен",1,0)</f>
        <v>1</v>
      </c>
      <c r="O638" s="271" t="str">
        <f t="shared" ca="1" si="229"/>
        <v/>
      </c>
    </row>
    <row r="639" spans="1:15" ht="15.75">
      <c r="E639" s="157"/>
      <c r="F639" s="260"/>
      <c r="G639" s="241"/>
      <c r="H639" s="165"/>
      <c r="I639" s="159"/>
      <c r="J639" s="164" t="s">
        <v>18</v>
      </c>
      <c r="K639" s="149"/>
      <c r="L639" s="149"/>
      <c r="M639" s="149"/>
      <c r="O639" s="271"/>
    </row>
    <row r="640" spans="1:15" ht="15.75">
      <c r="E640" s="182" t="s">
        <v>100</v>
      </c>
      <c r="F640" s="182"/>
      <c r="G640" s="242"/>
      <c r="H640" s="162"/>
      <c r="I640" s="159"/>
      <c r="J640" s="164" t="s">
        <v>18</v>
      </c>
      <c r="K640" s="149"/>
      <c r="L640" s="149"/>
      <c r="M640" s="149"/>
      <c r="O640" s="271"/>
    </row>
    <row r="641" spans="1:15" s="2" customFormat="1" ht="15.75">
      <c r="E641" s="239" t="s">
        <v>969</v>
      </c>
      <c r="F641" s="161"/>
      <c r="G641" s="239"/>
      <c r="H641" s="270" t="s">
        <v>966</v>
      </c>
      <c r="I641" s="163"/>
      <c r="J641" s="164" t="str">
        <f>+IF(H641="Неактивен","ДЕЙНОСТТА Е ЗАКРИТА СЧИТАНO OT   →","")</f>
        <v/>
      </c>
      <c r="K641" s="149"/>
      <c r="L641" s="268"/>
      <c r="M641" s="149"/>
      <c r="O641" s="271"/>
    </row>
    <row r="642" spans="1:15" ht="15.75">
      <c r="A642" s="274"/>
      <c r="B642" s="274"/>
      <c r="C642" s="274"/>
      <c r="D642" s="274"/>
      <c r="E642" s="161" t="s">
        <v>4</v>
      </c>
      <c r="F642" s="161"/>
      <c r="G642" s="239"/>
      <c r="H642" s="162"/>
      <c r="I642" s="163"/>
      <c r="J642" s="164" t="s">
        <v>18</v>
      </c>
      <c r="K642" s="149"/>
      <c r="L642" s="149"/>
      <c r="M642" s="149"/>
      <c r="O642" s="271"/>
    </row>
    <row r="643" spans="1:15" ht="15.75">
      <c r="A643" s="274">
        <f>$K$11</f>
        <v>5307</v>
      </c>
      <c r="B643" s="274" t="str">
        <f>IFERROR(VLOOKUP($K$11,PRBK,2,0),0)</f>
        <v>Вълчидол</v>
      </c>
      <c r="C643" s="274">
        <f>YEAR($M$11)</f>
        <v>2025</v>
      </c>
      <c r="D643" s="274">
        <f>ROUNDUP(MONTH($M$11)/3,0)</f>
        <v>4</v>
      </c>
      <c r="E643" s="161" t="s">
        <v>949</v>
      </c>
      <c r="F643" s="259" t="s">
        <v>963</v>
      </c>
      <c r="G643" s="239">
        <v>5</v>
      </c>
      <c r="H643" s="162">
        <f>VALUE(LEFT(E640,3))+INT(VALUE(LEFT(E640,3))/100)*1000</f>
        <v>5589</v>
      </c>
      <c r="I643" s="163">
        <v>100</v>
      </c>
      <c r="J643" s="155">
        <f>K643+L643+M643</f>
        <v>0</v>
      </c>
      <c r="K643" s="208"/>
      <c r="L643" s="208"/>
      <c r="M643" s="208"/>
      <c r="N643" s="2">
        <f ca="1">IF(OFFSET(H643,-2,0,)="Активен",1,0)</f>
        <v>1</v>
      </c>
      <c r="O643" s="271" t="str">
        <f t="shared" ca="1" si="229"/>
        <v/>
      </c>
    </row>
    <row r="644" spans="1:15" ht="15.75">
      <c r="A644" s="274">
        <f>$K$11</f>
        <v>5307</v>
      </c>
      <c r="B644" s="274" t="str">
        <f>IFERROR(VLOOKUP($K$11,PRBK,2,0),0)</f>
        <v>Вълчидол</v>
      </c>
      <c r="C644" s="274">
        <f>YEAR($M$11)</f>
        <v>2025</v>
      </c>
      <c r="D644" s="274">
        <f>ROUNDUP(MONTH($M$11)/3,0)</f>
        <v>4</v>
      </c>
      <c r="E644" s="161" t="s">
        <v>975</v>
      </c>
      <c r="F644" s="259" t="s">
        <v>963</v>
      </c>
      <c r="G644" s="239">
        <v>5</v>
      </c>
      <c r="H644" s="165">
        <f>VALUE(LEFT(E640,3))+INT(VALUE(LEFT(E640,3))/100)*1000</f>
        <v>5589</v>
      </c>
      <c r="I644" s="163">
        <v>8700</v>
      </c>
      <c r="J644" s="155">
        <f>K644+L644+M644</f>
        <v>0</v>
      </c>
      <c r="K644" s="208"/>
      <c r="L644" s="208"/>
      <c r="M644" s="208"/>
      <c r="N644" s="2">
        <f ca="1">IF(OFFSET(H644,-3,0,)="Активен",1,0)</f>
        <v>1</v>
      </c>
      <c r="O644" s="271" t="str">
        <f t="shared" ca="1" si="229"/>
        <v/>
      </c>
    </row>
    <row r="645" spans="1:15" ht="15.75">
      <c r="A645" s="274">
        <f>$K$11</f>
        <v>5307</v>
      </c>
      <c r="B645" s="274" t="str">
        <f>IFERROR(VLOOKUP($K$11,PRBK,2,0),0)</f>
        <v>Вълчидол</v>
      </c>
      <c r="C645" s="274">
        <f>YEAR($M$11)</f>
        <v>2025</v>
      </c>
      <c r="D645" s="274">
        <f>ROUNDUP(MONTH($M$11)/3,0)</f>
        <v>4</v>
      </c>
      <c r="E645" s="161" t="s">
        <v>976</v>
      </c>
      <c r="F645" s="259" t="str">
        <f t="shared" ref="F645:H646" si="241">F644</f>
        <v>by activity</v>
      </c>
      <c r="G645" s="241">
        <f t="shared" si="241"/>
        <v>5</v>
      </c>
      <c r="H645" s="165">
        <f t="shared" si="241"/>
        <v>5589</v>
      </c>
      <c r="I645" s="163">
        <v>300</v>
      </c>
      <c r="J645" s="155">
        <f>K645+L645+M645</f>
        <v>0</v>
      </c>
      <c r="K645" s="208"/>
      <c r="L645" s="208"/>
      <c r="M645" s="208"/>
      <c r="N645" s="2">
        <f ca="1">IF(OFFSET(H645,-4,0,)="Активен",1,0)</f>
        <v>1</v>
      </c>
      <c r="O645" s="271" t="str">
        <f t="shared" ca="1" si="229"/>
        <v/>
      </c>
    </row>
    <row r="646" spans="1:15" ht="15.75">
      <c r="A646" s="274">
        <f>$K$11</f>
        <v>5307</v>
      </c>
      <c r="B646" s="274" t="str">
        <f>IFERROR(VLOOKUP($K$11,PRBK,2,0),0)</f>
        <v>Вълчидол</v>
      </c>
      <c r="C646" s="274">
        <f>YEAR($M$11)</f>
        <v>2025</v>
      </c>
      <c r="D646" s="274">
        <f>ROUNDUP(MONTH($M$11)/3,0)</f>
        <v>4</v>
      </c>
      <c r="E646" s="161" t="s">
        <v>977</v>
      </c>
      <c r="F646" s="259" t="str">
        <f t="shared" si="241"/>
        <v>by activity</v>
      </c>
      <c r="G646" s="241">
        <f t="shared" si="241"/>
        <v>5</v>
      </c>
      <c r="H646" s="165">
        <f t="shared" si="241"/>
        <v>5589</v>
      </c>
      <c r="I646" s="163">
        <v>8800</v>
      </c>
      <c r="J646" s="155">
        <f>K646+L646+M646</f>
        <v>0</v>
      </c>
      <c r="K646" s="208"/>
      <c r="L646" s="208"/>
      <c r="M646" s="208"/>
      <c r="N646" s="2">
        <f ca="1">IF(OFFSET(H646,-5,0,)="Активен",1,0)</f>
        <v>1</v>
      </c>
      <c r="O646" s="271" t="str">
        <f t="shared" ca="1" si="229"/>
        <v/>
      </c>
    </row>
    <row r="647" spans="1:15" ht="15.75">
      <c r="E647" s="157"/>
      <c r="F647" s="157"/>
      <c r="G647" s="239"/>
      <c r="H647" s="158"/>
      <c r="I647" s="159"/>
      <c r="J647" s="164"/>
      <c r="K647" s="149"/>
      <c r="L647" s="149"/>
      <c r="M647" s="149"/>
      <c r="O647" s="271"/>
    </row>
    <row r="648" spans="1:15" s="2" customFormat="1" ht="20.25">
      <c r="E648" s="223" t="s">
        <v>13</v>
      </c>
      <c r="F648" s="223"/>
      <c r="G648" s="245"/>
      <c r="H648" s="140"/>
      <c r="I648" s="144"/>
      <c r="J648" s="164"/>
      <c r="K648" s="149"/>
      <c r="L648" s="149"/>
      <c r="M648" s="149"/>
      <c r="O648" s="271"/>
    </row>
    <row r="649" spans="1:15" s="2" customFormat="1" ht="15.75">
      <c r="E649" s="173"/>
      <c r="F649" s="173"/>
      <c r="G649" s="246"/>
      <c r="H649" s="174"/>
      <c r="I649" s="144"/>
      <c r="J649" s="164" t="s">
        <v>18</v>
      </c>
      <c r="K649" s="153"/>
      <c r="L649" s="153"/>
      <c r="M649" s="153"/>
      <c r="O649" s="271"/>
    </row>
    <row r="650" spans="1:15" ht="15.75">
      <c r="E650" s="133" t="s">
        <v>14</v>
      </c>
      <c r="F650" s="133"/>
      <c r="G650" s="238"/>
      <c r="H650" s="134"/>
      <c r="I650" s="148"/>
      <c r="J650" s="164" t="s">
        <v>18</v>
      </c>
      <c r="K650" s="149"/>
      <c r="L650" s="149"/>
      <c r="M650" s="149"/>
      <c r="O650" s="271"/>
    </row>
    <row r="651" spans="1:15" ht="15.75">
      <c r="E651" s="133" t="s">
        <v>15</v>
      </c>
      <c r="F651" s="133"/>
      <c r="G651" s="238"/>
      <c r="H651" s="134"/>
      <c r="I651" s="148"/>
      <c r="J651" s="164" t="s">
        <v>18</v>
      </c>
      <c r="K651" s="149"/>
      <c r="L651" s="149"/>
      <c r="M651" s="149"/>
      <c r="O651" s="271"/>
    </row>
    <row r="652" spans="1:15" ht="15.75">
      <c r="E652" s="133"/>
      <c r="F652" s="133"/>
      <c r="G652" s="238"/>
      <c r="H652" s="134"/>
      <c r="I652" s="148"/>
      <c r="J652" s="164" t="s">
        <v>18</v>
      </c>
      <c r="K652" s="149"/>
      <c r="L652" s="149"/>
      <c r="M652" s="149"/>
      <c r="O652" s="271"/>
    </row>
    <row r="653" spans="1:15" ht="15.75">
      <c r="A653" s="274"/>
      <c r="B653" s="274"/>
      <c r="C653" s="274"/>
      <c r="D653" s="274"/>
      <c r="E653" s="133" t="s">
        <v>4</v>
      </c>
      <c r="F653" s="133"/>
      <c r="G653" s="238"/>
      <c r="H653" s="134"/>
      <c r="I653" s="154"/>
      <c r="J653" s="164" t="s">
        <v>18</v>
      </c>
      <c r="K653" s="149"/>
      <c r="L653" s="149"/>
      <c r="M653" s="149"/>
      <c r="O653" s="271"/>
    </row>
    <row r="654" spans="1:15" ht="15.75">
      <c r="A654" s="274">
        <f t="shared" ref="A654:A660" si="242">$K$11</f>
        <v>5307</v>
      </c>
      <c r="B654" s="274" t="str">
        <f t="shared" ref="B654:B660" si="243">IFERROR(VLOOKUP($K$11,PRBK,2,0),0)</f>
        <v>Вълчидол</v>
      </c>
      <c r="C654" s="274">
        <f t="shared" ref="C654:C660" si="244">YEAR($M$11)</f>
        <v>2025</v>
      </c>
      <c r="D654" s="274">
        <f t="shared" ref="D654:D660" si="245">ROUNDUP(MONTH($M$11)/3,0)</f>
        <v>4</v>
      </c>
      <c r="E654" s="133" t="s">
        <v>949</v>
      </c>
      <c r="F654" s="257" t="s">
        <v>962</v>
      </c>
      <c r="G654" s="238">
        <v>6</v>
      </c>
      <c r="H654" s="134"/>
      <c r="I654" s="154">
        <v>100</v>
      </c>
      <c r="J654" s="193">
        <f t="shared" ref="J654:J660" ca="1" si="246">K654+L654+M654</f>
        <v>46</v>
      </c>
      <c r="K654" s="193">
        <f t="shared" ref="K654:M660" ca="1" si="247">SUMIFS(K:K,$H:$H,"&gt;6000",$H:$H,"&lt;7000",$N:$N,1,$I:$I,$I654)</f>
        <v>0</v>
      </c>
      <c r="L654" s="193">
        <f t="shared" ca="1" si="247"/>
        <v>46</v>
      </c>
      <c r="M654" s="193">
        <f t="shared" ca="1" si="247"/>
        <v>0</v>
      </c>
      <c r="O654" s="271"/>
    </row>
    <row r="655" spans="1:15" s="2" customFormat="1" ht="15.75">
      <c r="A655" s="274">
        <f t="shared" si="242"/>
        <v>5307</v>
      </c>
      <c r="B655" s="274" t="str">
        <f t="shared" si="243"/>
        <v>Вълчидол</v>
      </c>
      <c r="C655" s="274">
        <f t="shared" si="244"/>
        <v>2025</v>
      </c>
      <c r="D655" s="274">
        <f t="shared" si="245"/>
        <v>4</v>
      </c>
      <c r="E655" s="133" t="s">
        <v>976</v>
      </c>
      <c r="F655" s="257" t="s">
        <v>962</v>
      </c>
      <c r="G655" s="237">
        <v>6</v>
      </c>
      <c r="H655" s="132"/>
      <c r="I655" s="154">
        <v>300</v>
      </c>
      <c r="J655" s="193">
        <f t="shared" ca="1" si="246"/>
        <v>0</v>
      </c>
      <c r="K655" s="193">
        <f t="shared" ca="1" si="247"/>
        <v>0</v>
      </c>
      <c r="L655" s="193">
        <f t="shared" ca="1" si="247"/>
        <v>0</v>
      </c>
      <c r="M655" s="193">
        <f t="shared" ca="1" si="247"/>
        <v>0</v>
      </c>
      <c r="O655" s="271"/>
    </row>
    <row r="656" spans="1:15" ht="15.75">
      <c r="A656" s="274">
        <f t="shared" si="242"/>
        <v>5307</v>
      </c>
      <c r="B656" s="274" t="str">
        <f t="shared" si="243"/>
        <v>Вълчидол</v>
      </c>
      <c r="C656" s="274">
        <f t="shared" si="244"/>
        <v>2025</v>
      </c>
      <c r="D656" s="274">
        <f t="shared" si="245"/>
        <v>4</v>
      </c>
      <c r="E656" s="133" t="s">
        <v>982</v>
      </c>
      <c r="F656" s="257" t="s">
        <v>962</v>
      </c>
      <c r="G656" s="238">
        <v>6</v>
      </c>
      <c r="H656" s="152"/>
      <c r="I656" s="154">
        <v>8700</v>
      </c>
      <c r="J656" s="193">
        <f t="shared" ca="1" si="246"/>
        <v>24</v>
      </c>
      <c r="K656" s="193">
        <f t="shared" ca="1" si="247"/>
        <v>0</v>
      </c>
      <c r="L656" s="193">
        <f t="shared" ca="1" si="247"/>
        <v>24</v>
      </c>
      <c r="M656" s="193">
        <f t="shared" ca="1" si="247"/>
        <v>0</v>
      </c>
      <c r="O656" s="271"/>
    </row>
    <row r="657" spans="1:15" ht="15.75">
      <c r="A657" s="274">
        <f t="shared" si="242"/>
        <v>5307</v>
      </c>
      <c r="B657" s="274" t="str">
        <f t="shared" si="243"/>
        <v>Вълчидол</v>
      </c>
      <c r="C657" s="274">
        <f t="shared" si="244"/>
        <v>2025</v>
      </c>
      <c r="D657" s="274">
        <f t="shared" si="245"/>
        <v>4</v>
      </c>
      <c r="E657" s="133" t="s">
        <v>977</v>
      </c>
      <c r="F657" s="257" t="s">
        <v>962</v>
      </c>
      <c r="G657" s="238">
        <f>G656</f>
        <v>6</v>
      </c>
      <c r="H657" s="152"/>
      <c r="I657" s="154">
        <v>8800</v>
      </c>
      <c r="J657" s="193">
        <f t="shared" ca="1" si="246"/>
        <v>0</v>
      </c>
      <c r="K657" s="193">
        <f t="shared" ca="1" si="247"/>
        <v>0</v>
      </c>
      <c r="L657" s="193">
        <f t="shared" ca="1" si="247"/>
        <v>0</v>
      </c>
      <c r="M657" s="193">
        <f t="shared" ca="1" si="247"/>
        <v>0</v>
      </c>
    </row>
    <row r="658" spans="1:15" ht="15.75">
      <c r="A658" s="274">
        <f t="shared" si="242"/>
        <v>5307</v>
      </c>
      <c r="B658" s="274" t="str">
        <f t="shared" si="243"/>
        <v>Вълчидол</v>
      </c>
      <c r="C658" s="274">
        <f t="shared" si="244"/>
        <v>2025</v>
      </c>
      <c r="D658" s="274">
        <f t="shared" si="245"/>
        <v>4</v>
      </c>
      <c r="E658" s="151" t="s">
        <v>955</v>
      </c>
      <c r="F658" s="257" t="s">
        <v>962</v>
      </c>
      <c r="G658" s="238">
        <v>6</v>
      </c>
      <c r="H658" s="152"/>
      <c r="I658" s="154">
        <v>5900</v>
      </c>
      <c r="J658" s="193">
        <f t="shared" ca="1" si="246"/>
        <v>13417</v>
      </c>
      <c r="K658" s="193">
        <f t="shared" ca="1" si="247"/>
        <v>0</v>
      </c>
      <c r="L658" s="193">
        <f t="shared" ca="1" si="247"/>
        <v>13417</v>
      </c>
      <c r="M658" s="193">
        <f t="shared" ca="1" si="247"/>
        <v>0</v>
      </c>
      <c r="O658" s="271"/>
    </row>
    <row r="659" spans="1:15" ht="15.75">
      <c r="A659" s="274">
        <f t="shared" si="242"/>
        <v>5307</v>
      </c>
      <c r="B659" s="274" t="str">
        <f t="shared" si="243"/>
        <v>Вълчидол</v>
      </c>
      <c r="C659" s="274">
        <f t="shared" si="244"/>
        <v>2025</v>
      </c>
      <c r="D659" s="274">
        <f t="shared" si="245"/>
        <v>4</v>
      </c>
      <c r="E659" s="151" t="s">
        <v>956</v>
      </c>
      <c r="F659" s="257" t="s">
        <v>962</v>
      </c>
      <c r="G659" s="238">
        <v>6</v>
      </c>
      <c r="H659" s="152"/>
      <c r="I659" s="154">
        <v>6700</v>
      </c>
      <c r="J659" s="193">
        <f t="shared" ca="1" si="246"/>
        <v>199.05</v>
      </c>
      <c r="K659" s="193">
        <f t="shared" ca="1" si="247"/>
        <v>0</v>
      </c>
      <c r="L659" s="193">
        <f t="shared" ca="1" si="247"/>
        <v>199.05</v>
      </c>
      <c r="M659" s="193">
        <f t="shared" ca="1" si="247"/>
        <v>0</v>
      </c>
      <c r="O659" s="271"/>
    </row>
    <row r="660" spans="1:15" ht="15.75">
      <c r="A660" s="274">
        <f t="shared" si="242"/>
        <v>5307</v>
      </c>
      <c r="B660" s="274" t="str">
        <f t="shared" si="243"/>
        <v>Вълчидол</v>
      </c>
      <c r="C660" s="274">
        <f t="shared" si="244"/>
        <v>2025</v>
      </c>
      <c r="D660" s="274">
        <f t="shared" si="245"/>
        <v>4</v>
      </c>
      <c r="E660" s="151" t="s">
        <v>41</v>
      </c>
      <c r="F660" s="257" t="s">
        <v>962</v>
      </c>
      <c r="G660" s="238">
        <v>6</v>
      </c>
      <c r="H660" s="152"/>
      <c r="I660" s="154">
        <v>8400</v>
      </c>
      <c r="J660" s="193">
        <f t="shared" ca="1" si="246"/>
        <v>46850</v>
      </c>
      <c r="K660" s="193">
        <f t="shared" ca="1" si="247"/>
        <v>0</v>
      </c>
      <c r="L660" s="193">
        <f t="shared" ca="1" si="247"/>
        <v>46850</v>
      </c>
      <c r="M660" s="193">
        <f t="shared" ca="1" si="247"/>
        <v>0</v>
      </c>
      <c r="O660" s="271"/>
    </row>
    <row r="661" spans="1:15" ht="15.75">
      <c r="E661" s="157"/>
      <c r="F661" s="157"/>
      <c r="G661" s="239"/>
      <c r="H661" s="158"/>
      <c r="I661" s="159"/>
      <c r="J661" s="164" t="s">
        <v>18</v>
      </c>
      <c r="K661" s="149"/>
      <c r="L661" s="149"/>
      <c r="M661" s="149"/>
      <c r="O661" s="271"/>
    </row>
    <row r="662" spans="1:15" ht="31.5">
      <c r="E662" s="182" t="s">
        <v>101</v>
      </c>
      <c r="F662" s="182"/>
      <c r="G662" s="242"/>
      <c r="H662" s="162"/>
      <c r="I662" s="159"/>
      <c r="J662" s="164" t="s">
        <v>18</v>
      </c>
      <c r="K662" s="149"/>
      <c r="L662" s="149"/>
      <c r="M662" s="149"/>
      <c r="O662" s="271"/>
    </row>
    <row r="663" spans="1:15" s="2" customFormat="1" ht="15.75">
      <c r="E663" s="239" t="s">
        <v>969</v>
      </c>
      <c r="F663" s="161"/>
      <c r="G663" s="239"/>
      <c r="H663" s="270" t="s">
        <v>966</v>
      </c>
      <c r="I663" s="163"/>
      <c r="J663" s="164" t="str">
        <f>+IF(H663="Неактивен","ДЕЙНОСТТА Е ЗАКРИТА СЧИТАНO OT   →","")</f>
        <v/>
      </c>
      <c r="K663" s="149"/>
      <c r="L663" s="268"/>
      <c r="M663" s="149"/>
      <c r="O663" s="271"/>
    </row>
    <row r="664" spans="1:15" ht="15.75">
      <c r="A664" s="274"/>
      <c r="B664" s="274"/>
      <c r="C664" s="274"/>
      <c r="D664" s="274"/>
      <c r="E664" s="161" t="s">
        <v>4</v>
      </c>
      <c r="F664" s="161"/>
      <c r="G664" s="239"/>
      <c r="H664" s="162"/>
      <c r="I664" s="163"/>
      <c r="J664" s="164" t="s">
        <v>18</v>
      </c>
      <c r="K664" s="149"/>
      <c r="L664" s="149"/>
      <c r="M664" s="149"/>
      <c r="O664" s="271"/>
    </row>
    <row r="665" spans="1:15" ht="15.75">
      <c r="A665" s="274">
        <f>$K$11</f>
        <v>5307</v>
      </c>
      <c r="B665" s="274" t="str">
        <f>IFERROR(VLOOKUP($K$11,PRBK,2,0),0)</f>
        <v>Вълчидол</v>
      </c>
      <c r="C665" s="274">
        <f>YEAR($M$11)</f>
        <v>2025</v>
      </c>
      <c r="D665" s="274">
        <f>ROUNDUP(MONTH($M$11)/3,0)</f>
        <v>4</v>
      </c>
      <c r="E665" s="161" t="s">
        <v>949</v>
      </c>
      <c r="F665" s="259" t="s">
        <v>963</v>
      </c>
      <c r="G665" s="239">
        <v>6</v>
      </c>
      <c r="H665" s="162">
        <f>VALUE(LEFT(E662,3))+INT(VALUE(LEFT(E662,3))/100)*1000</f>
        <v>6601</v>
      </c>
      <c r="I665" s="163">
        <v>100</v>
      </c>
      <c r="J665" s="155">
        <f>K665+L665+M665</f>
        <v>0</v>
      </c>
      <c r="K665" s="208"/>
      <c r="L665" s="208"/>
      <c r="M665" s="208"/>
      <c r="N665" s="2">
        <f ca="1">IF(OFFSET(H665,-2,0,)="Активен",1,0)</f>
        <v>1</v>
      </c>
      <c r="O665" s="271" t="str">
        <f t="shared" ref="O665:O717" ca="1" si="248">+IF(N665=0,"Избран е неактивен статус на дейността!","")</f>
        <v/>
      </c>
    </row>
    <row r="666" spans="1:15" ht="15.75">
      <c r="A666" s="274">
        <f>$K$11</f>
        <v>5307</v>
      </c>
      <c r="B666" s="274" t="str">
        <f>IFERROR(VLOOKUP($K$11,PRBK,2,0),0)</f>
        <v>Вълчидол</v>
      </c>
      <c r="C666" s="274">
        <f>YEAR($M$11)</f>
        <v>2025</v>
      </c>
      <c r="D666" s="274">
        <f>ROUNDUP(MONTH($M$11)/3,0)</f>
        <v>4</v>
      </c>
      <c r="E666" s="161" t="s">
        <v>975</v>
      </c>
      <c r="F666" s="259" t="s">
        <v>963</v>
      </c>
      <c r="G666" s="239">
        <v>6</v>
      </c>
      <c r="H666" s="165">
        <f>VALUE(LEFT(E662,3))+INT(VALUE(LEFT(E662,3))/100)*1000</f>
        <v>6601</v>
      </c>
      <c r="I666" s="163">
        <v>8700</v>
      </c>
      <c r="J666" s="155">
        <f>K666+L666+M666</f>
        <v>0</v>
      </c>
      <c r="K666" s="208"/>
      <c r="L666" s="208"/>
      <c r="M666" s="208"/>
      <c r="N666" s="2">
        <f ca="1">IF(OFFSET(H666,-3,0,)="Активен",1,0)</f>
        <v>1</v>
      </c>
      <c r="O666" s="271" t="str">
        <f t="shared" ca="1" si="248"/>
        <v/>
      </c>
    </row>
    <row r="667" spans="1:15" ht="15.75">
      <c r="A667" s="274">
        <f>$K$11</f>
        <v>5307</v>
      </c>
      <c r="B667" s="274" t="str">
        <f>IFERROR(VLOOKUP($K$11,PRBK,2,0),0)</f>
        <v>Вълчидол</v>
      </c>
      <c r="C667" s="274">
        <f>YEAR($M$11)</f>
        <v>2025</v>
      </c>
      <c r="D667" s="274">
        <f>ROUNDUP(MONTH($M$11)/3,0)</f>
        <v>4</v>
      </c>
      <c r="E667" s="161" t="s">
        <v>976</v>
      </c>
      <c r="F667" s="259" t="str">
        <f t="shared" ref="F667:H668" si="249">F666</f>
        <v>by activity</v>
      </c>
      <c r="G667" s="241">
        <f t="shared" si="249"/>
        <v>6</v>
      </c>
      <c r="H667" s="165">
        <f t="shared" si="249"/>
        <v>6601</v>
      </c>
      <c r="I667" s="163">
        <v>300</v>
      </c>
      <c r="J667" s="155">
        <f>K667+L667+M667</f>
        <v>0</v>
      </c>
      <c r="K667" s="208"/>
      <c r="L667" s="208"/>
      <c r="M667" s="208"/>
      <c r="N667" s="2">
        <f ca="1">IF(OFFSET(H667,-4,0,)="Активен",1,0)</f>
        <v>1</v>
      </c>
      <c r="O667" s="271" t="str">
        <f t="shared" ca="1" si="248"/>
        <v/>
      </c>
    </row>
    <row r="668" spans="1:15" ht="15.75">
      <c r="A668" s="274">
        <f>$K$11</f>
        <v>5307</v>
      </c>
      <c r="B668" s="274" t="str">
        <f>IFERROR(VLOOKUP($K$11,PRBK,2,0),0)</f>
        <v>Вълчидол</v>
      </c>
      <c r="C668" s="274">
        <f>YEAR($M$11)</f>
        <v>2025</v>
      </c>
      <c r="D668" s="274">
        <f>ROUNDUP(MONTH($M$11)/3,0)</f>
        <v>4</v>
      </c>
      <c r="E668" s="161" t="s">
        <v>977</v>
      </c>
      <c r="F668" s="259" t="str">
        <f t="shared" si="249"/>
        <v>by activity</v>
      </c>
      <c r="G668" s="241">
        <f t="shared" si="249"/>
        <v>6</v>
      </c>
      <c r="H668" s="165">
        <f t="shared" si="249"/>
        <v>6601</v>
      </c>
      <c r="I668" s="163">
        <v>8800</v>
      </c>
      <c r="J668" s="155">
        <f>K668+L668+M668</f>
        <v>0</v>
      </c>
      <c r="K668" s="208"/>
      <c r="L668" s="208"/>
      <c r="M668" s="208"/>
      <c r="N668" s="2">
        <f ca="1">IF(OFFSET(H668,-5,0,)="Активен",1,0)</f>
        <v>1</v>
      </c>
      <c r="O668" s="271" t="str">
        <f t="shared" ca="1" si="248"/>
        <v/>
      </c>
    </row>
    <row r="669" spans="1:15" ht="15.75">
      <c r="E669" s="157"/>
      <c r="F669" s="157"/>
      <c r="G669" s="239"/>
      <c r="H669" s="158"/>
      <c r="I669" s="159"/>
      <c r="J669" s="164" t="s">
        <v>18</v>
      </c>
      <c r="K669" s="149"/>
      <c r="L669" s="149"/>
      <c r="M669" s="149"/>
      <c r="O669" s="271"/>
    </row>
    <row r="670" spans="1:15" ht="15.75">
      <c r="E670" s="182" t="s">
        <v>102</v>
      </c>
      <c r="F670" s="182"/>
      <c r="G670" s="242"/>
      <c r="H670" s="162"/>
      <c r="I670" s="159"/>
      <c r="J670" s="164" t="s">
        <v>18</v>
      </c>
      <c r="K670" s="149"/>
      <c r="L670" s="149"/>
      <c r="M670" s="149"/>
      <c r="O670" s="271"/>
    </row>
    <row r="671" spans="1:15" s="2" customFormat="1" ht="15.75">
      <c r="E671" s="239" t="s">
        <v>969</v>
      </c>
      <c r="F671" s="161"/>
      <c r="G671" s="239"/>
      <c r="H671" s="270" t="s">
        <v>966</v>
      </c>
      <c r="I671" s="163"/>
      <c r="J671" s="164" t="str">
        <f>+IF(H671="Неактивен","ДЕЙНОСТТА Е ЗАКРИТА СЧИТАНO OT   →","")</f>
        <v/>
      </c>
      <c r="K671" s="149"/>
      <c r="L671" s="268"/>
      <c r="M671" s="149"/>
      <c r="O671" s="271"/>
    </row>
    <row r="672" spans="1:15" ht="15.75">
      <c r="A672" s="274"/>
      <c r="B672" s="274"/>
      <c r="C672" s="274"/>
      <c r="D672" s="274"/>
      <c r="E672" s="161" t="s">
        <v>4</v>
      </c>
      <c r="F672" s="161"/>
      <c r="G672" s="239"/>
      <c r="H672" s="162"/>
      <c r="I672" s="163"/>
      <c r="J672" s="164" t="s">
        <v>18</v>
      </c>
      <c r="K672" s="149"/>
      <c r="L672" s="149"/>
      <c r="M672" s="149"/>
      <c r="O672" s="271"/>
    </row>
    <row r="673" spans="1:15" ht="15.75">
      <c r="A673" s="274">
        <f>$K$11</f>
        <v>5307</v>
      </c>
      <c r="B673" s="274" t="str">
        <f>IFERROR(VLOOKUP($K$11,PRBK,2,0),0)</f>
        <v>Вълчидол</v>
      </c>
      <c r="C673" s="274">
        <f>YEAR($M$11)</f>
        <v>2025</v>
      </c>
      <c r="D673" s="274">
        <f>ROUNDUP(MONTH($M$11)/3,0)</f>
        <v>4</v>
      </c>
      <c r="E673" s="161" t="s">
        <v>949</v>
      </c>
      <c r="F673" s="259" t="s">
        <v>963</v>
      </c>
      <c r="G673" s="239">
        <v>6</v>
      </c>
      <c r="H673" s="162">
        <f>VALUE(LEFT(E670,3))+INT(VALUE(LEFT(E670,3))/100)*1000</f>
        <v>6603</v>
      </c>
      <c r="I673" s="163">
        <v>100</v>
      </c>
      <c r="J673" s="155">
        <f>K673+L673+M673</f>
        <v>0</v>
      </c>
      <c r="K673" s="208"/>
      <c r="L673" s="208"/>
      <c r="M673" s="208"/>
      <c r="N673" s="2">
        <f ca="1">IF(OFFSET(H673,-2,0,)="Активен",1,0)</f>
        <v>1</v>
      </c>
      <c r="O673" s="271" t="str">
        <f t="shared" ca="1" si="248"/>
        <v/>
      </c>
    </row>
    <row r="674" spans="1:15" ht="15.75">
      <c r="A674" s="274">
        <f>$K$11</f>
        <v>5307</v>
      </c>
      <c r="B674" s="274" t="str">
        <f>IFERROR(VLOOKUP($K$11,PRBK,2,0),0)</f>
        <v>Вълчидол</v>
      </c>
      <c r="C674" s="274">
        <f>YEAR($M$11)</f>
        <v>2025</v>
      </c>
      <c r="D674" s="274">
        <f>ROUNDUP(MONTH($M$11)/3,0)</f>
        <v>4</v>
      </c>
      <c r="E674" s="161" t="s">
        <v>975</v>
      </c>
      <c r="F674" s="259" t="s">
        <v>963</v>
      </c>
      <c r="G674" s="239">
        <v>6</v>
      </c>
      <c r="H674" s="165">
        <f>VALUE(LEFT(E670,3))+INT(VALUE(LEFT(E670,3))/100)*1000</f>
        <v>6603</v>
      </c>
      <c r="I674" s="163">
        <v>8700</v>
      </c>
      <c r="J674" s="155">
        <f>K674+L674+M674</f>
        <v>0</v>
      </c>
      <c r="K674" s="208"/>
      <c r="L674" s="208"/>
      <c r="M674" s="208"/>
      <c r="N674" s="2">
        <f ca="1">IF(OFFSET(H674,-3,0,)="Активен",1,0)</f>
        <v>1</v>
      </c>
      <c r="O674" s="271" t="str">
        <f t="shared" ca="1" si="248"/>
        <v/>
      </c>
    </row>
    <row r="675" spans="1:15" ht="15.75">
      <c r="A675" s="274">
        <f>$K$11</f>
        <v>5307</v>
      </c>
      <c r="B675" s="274" t="str">
        <f>IFERROR(VLOOKUP($K$11,PRBK,2,0),0)</f>
        <v>Вълчидол</v>
      </c>
      <c r="C675" s="274">
        <f>YEAR($M$11)</f>
        <v>2025</v>
      </c>
      <c r="D675" s="274">
        <f>ROUNDUP(MONTH($M$11)/3,0)</f>
        <v>4</v>
      </c>
      <c r="E675" s="161" t="s">
        <v>976</v>
      </c>
      <c r="F675" s="259" t="str">
        <f t="shared" ref="F675:H676" si="250">F674</f>
        <v>by activity</v>
      </c>
      <c r="G675" s="241">
        <f t="shared" si="250"/>
        <v>6</v>
      </c>
      <c r="H675" s="165">
        <f t="shared" si="250"/>
        <v>6603</v>
      </c>
      <c r="I675" s="163">
        <v>300</v>
      </c>
      <c r="J675" s="155">
        <f>K675+L675+M675</f>
        <v>0</v>
      </c>
      <c r="K675" s="208"/>
      <c r="L675" s="208"/>
      <c r="M675" s="208"/>
      <c r="N675" s="2">
        <f ca="1">IF(OFFSET(H675,-4,0,)="Активен",1,0)</f>
        <v>1</v>
      </c>
      <c r="O675" s="271" t="str">
        <f t="shared" ca="1" si="248"/>
        <v/>
      </c>
    </row>
    <row r="676" spans="1:15" ht="15.75">
      <c r="A676" s="274">
        <f>$K$11</f>
        <v>5307</v>
      </c>
      <c r="B676" s="274" t="str">
        <f>IFERROR(VLOOKUP($K$11,PRBK,2,0),0)</f>
        <v>Вълчидол</v>
      </c>
      <c r="C676" s="274">
        <f>YEAR($M$11)</f>
        <v>2025</v>
      </c>
      <c r="D676" s="274">
        <f>ROUNDUP(MONTH($M$11)/3,0)</f>
        <v>4</v>
      </c>
      <c r="E676" s="161" t="s">
        <v>977</v>
      </c>
      <c r="F676" s="259" t="str">
        <f t="shared" si="250"/>
        <v>by activity</v>
      </c>
      <c r="G676" s="241">
        <f t="shared" si="250"/>
        <v>6</v>
      </c>
      <c r="H676" s="165">
        <f t="shared" si="250"/>
        <v>6603</v>
      </c>
      <c r="I676" s="163">
        <v>8800</v>
      </c>
      <c r="J676" s="155">
        <f>K676+L676+M676</f>
        <v>0</v>
      </c>
      <c r="K676" s="208"/>
      <c r="L676" s="208"/>
      <c r="M676" s="208"/>
      <c r="N676" s="2">
        <f ca="1">IF(OFFSET(H676,-5,0,)="Активен",1,0)</f>
        <v>1</v>
      </c>
      <c r="O676" s="271" t="str">
        <f t="shared" ca="1" si="248"/>
        <v/>
      </c>
    </row>
    <row r="677" spans="1:15" ht="15.75">
      <c r="E677" s="157"/>
      <c r="F677" s="157"/>
      <c r="G677" s="239"/>
      <c r="H677" s="158"/>
      <c r="I677" s="159"/>
      <c r="J677" s="164" t="s">
        <v>18</v>
      </c>
      <c r="K677" s="149"/>
      <c r="L677" s="149"/>
      <c r="M677" s="149"/>
      <c r="O677" s="271"/>
    </row>
    <row r="678" spans="1:15" ht="15.75">
      <c r="E678" s="182" t="s">
        <v>103</v>
      </c>
      <c r="F678" s="182"/>
      <c r="G678" s="242"/>
      <c r="H678" s="162"/>
      <c r="I678" s="159"/>
      <c r="J678" s="164" t="s">
        <v>18</v>
      </c>
      <c r="K678" s="149"/>
      <c r="L678" s="149"/>
      <c r="M678" s="149"/>
      <c r="O678" s="271"/>
    </row>
    <row r="679" spans="1:15" s="2" customFormat="1" ht="15.75">
      <c r="E679" s="239" t="s">
        <v>969</v>
      </c>
      <c r="F679" s="161"/>
      <c r="G679" s="239"/>
      <c r="H679" s="270" t="s">
        <v>966</v>
      </c>
      <c r="I679" s="163"/>
      <c r="J679" s="164" t="str">
        <f>+IF(H679="Неактивен","ДЕЙНОСТТА Е ЗАКРИТА СЧИТАНO OT   →","")</f>
        <v/>
      </c>
      <c r="K679" s="149"/>
      <c r="L679" s="268"/>
      <c r="M679" s="149"/>
      <c r="O679" s="271"/>
    </row>
    <row r="680" spans="1:15" ht="15.75">
      <c r="A680" s="274"/>
      <c r="B680" s="274"/>
      <c r="C680" s="274"/>
      <c r="D680" s="274"/>
      <c r="E680" s="161" t="s">
        <v>4</v>
      </c>
      <c r="F680" s="161"/>
      <c r="G680" s="239"/>
      <c r="H680" s="162"/>
      <c r="I680" s="163"/>
      <c r="J680" s="164" t="s">
        <v>18</v>
      </c>
      <c r="K680" s="149"/>
      <c r="L680" s="149"/>
      <c r="M680" s="149"/>
      <c r="O680" s="271"/>
    </row>
    <row r="681" spans="1:15" ht="15.75">
      <c r="A681" s="274">
        <f>$K$11</f>
        <v>5307</v>
      </c>
      <c r="B681" s="274" t="str">
        <f>IFERROR(VLOOKUP($K$11,PRBK,2,0),0)</f>
        <v>Вълчидол</v>
      </c>
      <c r="C681" s="274">
        <f>YEAR($M$11)</f>
        <v>2025</v>
      </c>
      <c r="D681" s="274">
        <f>ROUNDUP(MONTH($M$11)/3,0)</f>
        <v>4</v>
      </c>
      <c r="E681" s="161" t="s">
        <v>949</v>
      </c>
      <c r="F681" s="259" t="s">
        <v>963</v>
      </c>
      <c r="G681" s="239">
        <v>6</v>
      </c>
      <c r="H681" s="162">
        <f>VALUE(LEFT(E678,3))+INT(VALUE(LEFT(E678,3))/100)*1000</f>
        <v>6604</v>
      </c>
      <c r="I681" s="163">
        <v>100</v>
      </c>
      <c r="J681" s="155">
        <f>K681+L681+M681</f>
        <v>0</v>
      </c>
      <c r="K681" s="208"/>
      <c r="L681" s="208"/>
      <c r="M681" s="208"/>
      <c r="N681" s="2">
        <f ca="1">IF(OFFSET(H681,-2,0,)="Активен",1,0)</f>
        <v>1</v>
      </c>
      <c r="O681" s="271" t="str">
        <f t="shared" ca="1" si="248"/>
        <v/>
      </c>
    </row>
    <row r="682" spans="1:15" ht="15.75">
      <c r="A682" s="274">
        <f>$K$11</f>
        <v>5307</v>
      </c>
      <c r="B682" s="274" t="str">
        <f>IFERROR(VLOOKUP($K$11,PRBK,2,0),0)</f>
        <v>Вълчидол</v>
      </c>
      <c r="C682" s="274">
        <f>YEAR($M$11)</f>
        <v>2025</v>
      </c>
      <c r="D682" s="274">
        <f>ROUNDUP(MONTH($M$11)/3,0)</f>
        <v>4</v>
      </c>
      <c r="E682" s="161" t="s">
        <v>975</v>
      </c>
      <c r="F682" s="259" t="s">
        <v>963</v>
      </c>
      <c r="G682" s="239">
        <v>6</v>
      </c>
      <c r="H682" s="162">
        <f>VALUE(LEFT(E678,3))+INT(VALUE(LEFT(E678,3))/100)*1000</f>
        <v>6604</v>
      </c>
      <c r="I682" s="163">
        <v>8700</v>
      </c>
      <c r="J682" s="155">
        <f>K682+L682+M682</f>
        <v>0</v>
      </c>
      <c r="K682" s="208"/>
      <c r="L682" s="208"/>
      <c r="M682" s="208"/>
      <c r="N682" s="2">
        <f ca="1">IF(OFFSET(H682,-3,0,)="Активен",1,0)</f>
        <v>1</v>
      </c>
      <c r="O682" s="271" t="str">
        <f t="shared" ca="1" si="248"/>
        <v/>
      </c>
    </row>
    <row r="683" spans="1:15" ht="15.75">
      <c r="A683" s="274">
        <f>$K$11</f>
        <v>5307</v>
      </c>
      <c r="B683" s="274" t="str">
        <f>IFERROR(VLOOKUP($K$11,PRBK,2,0),0)</f>
        <v>Вълчидол</v>
      </c>
      <c r="C683" s="274">
        <f>YEAR($M$11)</f>
        <v>2025</v>
      </c>
      <c r="D683" s="274">
        <f>ROUNDUP(MONTH($M$11)/3,0)</f>
        <v>4</v>
      </c>
      <c r="E683" s="161" t="s">
        <v>976</v>
      </c>
      <c r="F683" s="259" t="str">
        <f t="shared" ref="F683:H684" si="251">F682</f>
        <v>by activity</v>
      </c>
      <c r="G683" s="241">
        <f t="shared" si="251"/>
        <v>6</v>
      </c>
      <c r="H683" s="165">
        <f t="shared" si="251"/>
        <v>6604</v>
      </c>
      <c r="I683" s="163">
        <v>300</v>
      </c>
      <c r="J683" s="155">
        <f>K683+L683+M683</f>
        <v>0</v>
      </c>
      <c r="K683" s="208"/>
      <c r="L683" s="208"/>
      <c r="M683" s="208"/>
      <c r="N683" s="2">
        <f ca="1">IF(OFFSET(H683,-4,0,)="Активен",1,0)</f>
        <v>1</v>
      </c>
      <c r="O683" s="271" t="str">
        <f t="shared" ca="1" si="248"/>
        <v/>
      </c>
    </row>
    <row r="684" spans="1:15" ht="15.75">
      <c r="A684" s="274">
        <f>$K$11</f>
        <v>5307</v>
      </c>
      <c r="B684" s="274" t="str">
        <f>IFERROR(VLOOKUP($K$11,PRBK,2,0),0)</f>
        <v>Вълчидол</v>
      </c>
      <c r="C684" s="274">
        <f>YEAR($M$11)</f>
        <v>2025</v>
      </c>
      <c r="D684" s="274">
        <f>ROUNDUP(MONTH($M$11)/3,0)</f>
        <v>4</v>
      </c>
      <c r="E684" s="161" t="s">
        <v>977</v>
      </c>
      <c r="F684" s="259" t="str">
        <f t="shared" si="251"/>
        <v>by activity</v>
      </c>
      <c r="G684" s="241">
        <f t="shared" si="251"/>
        <v>6</v>
      </c>
      <c r="H684" s="165">
        <f t="shared" si="251"/>
        <v>6604</v>
      </c>
      <c r="I684" s="163">
        <v>8800</v>
      </c>
      <c r="J684" s="155">
        <f>K684+L684+M684</f>
        <v>0</v>
      </c>
      <c r="K684" s="208"/>
      <c r="L684" s="208"/>
      <c r="M684" s="208"/>
      <c r="N684" s="2">
        <f ca="1">IF(OFFSET(H684,-5,0,)="Активен",1,0)</f>
        <v>1</v>
      </c>
      <c r="O684" s="271" t="str">
        <f t="shared" ca="1" si="248"/>
        <v/>
      </c>
    </row>
    <row r="685" spans="1:15" s="6" customFormat="1" ht="15.75">
      <c r="A685" s="274">
        <f>$K$11</f>
        <v>5307</v>
      </c>
      <c r="B685" s="274" t="str">
        <f>IFERROR(VLOOKUP($K$11,PRBK,2,0),0)</f>
        <v>Вълчидол</v>
      </c>
      <c r="C685" s="274">
        <f>YEAR($M$11)</f>
        <v>2025</v>
      </c>
      <c r="D685" s="274">
        <f>ROUNDUP(MONTH($M$11)/3,0)</f>
        <v>4</v>
      </c>
      <c r="E685" s="157" t="s">
        <v>41</v>
      </c>
      <c r="F685" s="259" t="s">
        <v>963</v>
      </c>
      <c r="G685" s="239">
        <v>6</v>
      </c>
      <c r="H685" s="162">
        <f>VALUE(LEFT(E678,3))+INT(VALUE(LEFT(E678,3))/100)*1000</f>
        <v>6604</v>
      </c>
      <c r="I685" s="163">
        <v>8400</v>
      </c>
      <c r="J685" s="155">
        <f>K685+L685+M685</f>
        <v>46850</v>
      </c>
      <c r="K685" s="208"/>
      <c r="L685" s="208">
        <v>46850</v>
      </c>
      <c r="M685" s="208"/>
      <c r="N685" s="2">
        <f ca="1">IF(OFFSET(H685,-6,0,)="Активен",1,0)</f>
        <v>1</v>
      </c>
      <c r="O685" s="271" t="str">
        <f t="shared" ca="1" si="248"/>
        <v/>
      </c>
    </row>
    <row r="686" spans="1:15" ht="15.75">
      <c r="E686" s="157"/>
      <c r="F686" s="157"/>
      <c r="G686" s="239"/>
      <c r="H686" s="162"/>
      <c r="I686" s="159"/>
      <c r="J686" s="164" t="s">
        <v>18</v>
      </c>
      <c r="K686" s="149"/>
      <c r="L686" s="149"/>
      <c r="M686" s="149"/>
      <c r="O686" s="271"/>
    </row>
    <row r="687" spans="1:15" ht="15.75">
      <c r="E687" s="182" t="s">
        <v>968</v>
      </c>
      <c r="F687" s="182"/>
      <c r="G687" s="242"/>
      <c r="H687" s="162"/>
      <c r="I687" s="159"/>
      <c r="J687" s="164" t="s">
        <v>18</v>
      </c>
      <c r="K687" s="149"/>
      <c r="L687" s="149"/>
      <c r="M687" s="149"/>
      <c r="O687" s="271"/>
    </row>
    <row r="688" spans="1:15" s="2" customFormat="1" ht="15.75">
      <c r="E688" s="239" t="s">
        <v>969</v>
      </c>
      <c r="F688" s="161"/>
      <c r="G688" s="239"/>
      <c r="H688" s="270" t="s">
        <v>966</v>
      </c>
      <c r="I688" s="163"/>
      <c r="J688" s="164" t="str">
        <f>+IF(H688="Неактивен","ДЕЙНОСТТА Е ЗАКРИТА СЧИТАНO OT   →","")</f>
        <v/>
      </c>
      <c r="K688" s="149"/>
      <c r="L688" s="268"/>
      <c r="M688" s="149"/>
      <c r="O688" s="271"/>
    </row>
    <row r="689" spans="1:15" ht="15.75">
      <c r="A689" s="274"/>
      <c r="B689" s="274"/>
      <c r="C689" s="274"/>
      <c r="D689" s="274"/>
      <c r="E689" s="161" t="s">
        <v>4</v>
      </c>
      <c r="F689" s="161"/>
      <c r="G689" s="239"/>
      <c r="H689" s="162"/>
      <c r="I689" s="163"/>
      <c r="J689" s="164" t="s">
        <v>18</v>
      </c>
      <c r="K689" s="149"/>
      <c r="L689" s="149"/>
      <c r="M689" s="149"/>
      <c r="O689" s="271"/>
    </row>
    <row r="690" spans="1:15" ht="15.75">
      <c r="A690" s="274">
        <f>$K$11</f>
        <v>5307</v>
      </c>
      <c r="B690" s="274" t="str">
        <f>IFERROR(VLOOKUP($K$11,PRBK,2,0),0)</f>
        <v>Вълчидол</v>
      </c>
      <c r="C690" s="274">
        <f>YEAR($M$11)</f>
        <v>2025</v>
      </c>
      <c r="D690" s="274">
        <f>ROUNDUP(MONTH($M$11)/3,0)</f>
        <v>4</v>
      </c>
      <c r="E690" s="161" t="s">
        <v>949</v>
      </c>
      <c r="F690" s="259" t="s">
        <v>963</v>
      </c>
      <c r="G690" s="239">
        <v>6</v>
      </c>
      <c r="H690" s="162">
        <f>VALUE(LEFT(E687,3))+INT(VALUE(LEFT(E687,3))/100)*1000</f>
        <v>6605</v>
      </c>
      <c r="I690" s="163">
        <v>100</v>
      </c>
      <c r="J690" s="155">
        <f>K690+L690+M690</f>
        <v>0</v>
      </c>
      <c r="K690" s="208"/>
      <c r="L690" s="208"/>
      <c r="M690" s="208"/>
      <c r="N690" s="2">
        <f ca="1">IF(OFFSET(H690,-2,0,)="Активен",1,0)</f>
        <v>1</v>
      </c>
      <c r="O690" s="271" t="str">
        <f t="shared" ca="1" si="248"/>
        <v/>
      </c>
    </row>
    <row r="691" spans="1:15" ht="15.75">
      <c r="A691" s="274">
        <f>$K$11</f>
        <v>5307</v>
      </c>
      <c r="B691" s="274" t="str">
        <f>IFERROR(VLOOKUP($K$11,PRBK,2,0),0)</f>
        <v>Вълчидол</v>
      </c>
      <c r="C691" s="274">
        <f>YEAR($M$11)</f>
        <v>2025</v>
      </c>
      <c r="D691" s="274">
        <f>ROUNDUP(MONTH($M$11)/3,0)</f>
        <v>4</v>
      </c>
      <c r="E691" s="161" t="s">
        <v>975</v>
      </c>
      <c r="F691" s="259" t="s">
        <v>963</v>
      </c>
      <c r="G691" s="239">
        <v>6</v>
      </c>
      <c r="H691" s="162">
        <f>VALUE(LEFT(E687,3))+INT(VALUE(LEFT(E687,3))/100)*1000</f>
        <v>6605</v>
      </c>
      <c r="I691" s="163">
        <v>8700</v>
      </c>
      <c r="J691" s="155">
        <f>K691+L691+M691</f>
        <v>0</v>
      </c>
      <c r="K691" s="208"/>
      <c r="L691" s="208"/>
      <c r="M691" s="208"/>
      <c r="N691" s="2">
        <f ca="1">IF(OFFSET(H691,-3,0,)="Активен",1,0)</f>
        <v>1</v>
      </c>
      <c r="O691" s="271" t="str">
        <f t="shared" ca="1" si="248"/>
        <v/>
      </c>
    </row>
    <row r="692" spans="1:15" ht="15.75">
      <c r="A692" s="274">
        <f>$K$11</f>
        <v>5307</v>
      </c>
      <c r="B692" s="274" t="str">
        <f>IFERROR(VLOOKUP($K$11,PRBK,2,0),0)</f>
        <v>Вълчидол</v>
      </c>
      <c r="C692" s="274">
        <f>YEAR($M$11)</f>
        <v>2025</v>
      </c>
      <c r="D692" s="274">
        <f>ROUNDUP(MONTH($M$11)/3,0)</f>
        <v>4</v>
      </c>
      <c r="E692" s="161" t="s">
        <v>976</v>
      </c>
      <c r="F692" s="259" t="str">
        <f t="shared" ref="F692:H693" si="252">F691</f>
        <v>by activity</v>
      </c>
      <c r="G692" s="241">
        <f t="shared" si="252"/>
        <v>6</v>
      </c>
      <c r="H692" s="165">
        <f t="shared" si="252"/>
        <v>6605</v>
      </c>
      <c r="I692" s="163">
        <v>300</v>
      </c>
      <c r="J692" s="155">
        <f>K692+L692+M692</f>
        <v>0</v>
      </c>
      <c r="K692" s="208"/>
      <c r="L692" s="208"/>
      <c r="M692" s="208"/>
      <c r="N692" s="2">
        <f ca="1">IF(OFFSET(H692,-4,0,)="Активен",1,0)</f>
        <v>1</v>
      </c>
      <c r="O692" s="271" t="str">
        <f t="shared" ca="1" si="248"/>
        <v/>
      </c>
    </row>
    <row r="693" spans="1:15" ht="15.75">
      <c r="A693" s="274">
        <f>$K$11</f>
        <v>5307</v>
      </c>
      <c r="B693" s="274" t="str">
        <f>IFERROR(VLOOKUP($K$11,PRBK,2,0),0)</f>
        <v>Вълчидол</v>
      </c>
      <c r="C693" s="274">
        <f>YEAR($M$11)</f>
        <v>2025</v>
      </c>
      <c r="D693" s="274">
        <f>ROUNDUP(MONTH($M$11)/3,0)</f>
        <v>4</v>
      </c>
      <c r="E693" s="161" t="s">
        <v>977</v>
      </c>
      <c r="F693" s="259" t="str">
        <f t="shared" si="252"/>
        <v>by activity</v>
      </c>
      <c r="G693" s="241">
        <f t="shared" si="252"/>
        <v>6</v>
      </c>
      <c r="H693" s="165">
        <f t="shared" si="252"/>
        <v>6605</v>
      </c>
      <c r="I693" s="163">
        <v>8800</v>
      </c>
      <c r="J693" s="155">
        <f>K693+L693+M693</f>
        <v>0</v>
      </c>
      <c r="K693" s="208"/>
      <c r="L693" s="208"/>
      <c r="M693" s="208"/>
      <c r="N693" s="2">
        <f ca="1">IF(OFFSET(H693,-5,0,)="Активен",1,0)</f>
        <v>1</v>
      </c>
      <c r="O693" s="271" t="str">
        <f t="shared" ca="1" si="248"/>
        <v/>
      </c>
    </row>
    <row r="694" spans="1:15" ht="15.75">
      <c r="E694" s="157"/>
      <c r="F694" s="157"/>
      <c r="G694" s="239"/>
      <c r="H694" s="158"/>
      <c r="I694" s="159"/>
      <c r="J694" s="164" t="s">
        <v>18</v>
      </c>
      <c r="K694" s="149"/>
      <c r="L694" s="149"/>
      <c r="M694" s="149"/>
      <c r="O694" s="271"/>
    </row>
    <row r="695" spans="1:15" ht="15.75">
      <c r="E695" s="182" t="s">
        <v>104</v>
      </c>
      <c r="F695" s="182"/>
      <c r="G695" s="242"/>
      <c r="H695" s="162"/>
      <c r="I695" s="159"/>
      <c r="J695" s="164" t="s">
        <v>18</v>
      </c>
      <c r="K695" s="149"/>
      <c r="L695" s="149"/>
      <c r="M695" s="149"/>
      <c r="O695" s="271"/>
    </row>
    <row r="696" spans="1:15" s="2" customFormat="1" ht="15.75">
      <c r="E696" s="239" t="s">
        <v>969</v>
      </c>
      <c r="F696" s="161"/>
      <c r="G696" s="239"/>
      <c r="H696" s="270" t="s">
        <v>966</v>
      </c>
      <c r="I696" s="163"/>
      <c r="J696" s="164" t="str">
        <f>+IF(H696="Неактивен","ДЕЙНОСТТА Е ЗАКРИТА СЧИТАНO OT   →","")</f>
        <v/>
      </c>
      <c r="K696" s="149"/>
      <c r="L696" s="268"/>
      <c r="M696" s="149"/>
      <c r="O696" s="271"/>
    </row>
    <row r="697" spans="1:15" ht="15.75">
      <c r="A697" s="274"/>
      <c r="B697" s="274"/>
      <c r="C697" s="274"/>
      <c r="D697" s="274"/>
      <c r="E697" s="161" t="s">
        <v>4</v>
      </c>
      <c r="F697" s="161"/>
      <c r="G697" s="239"/>
      <c r="H697" s="162"/>
      <c r="I697" s="163"/>
      <c r="J697" s="164" t="s">
        <v>18</v>
      </c>
      <c r="K697" s="149"/>
      <c r="L697" s="149"/>
      <c r="M697" s="149"/>
      <c r="O697" s="271"/>
    </row>
    <row r="698" spans="1:15" ht="15.75">
      <c r="A698" s="274">
        <f>$K$11</f>
        <v>5307</v>
      </c>
      <c r="B698" s="274" t="str">
        <f>IFERROR(VLOOKUP($K$11,PRBK,2,0),0)</f>
        <v>Вълчидол</v>
      </c>
      <c r="C698" s="274">
        <f>YEAR($M$11)</f>
        <v>2025</v>
      </c>
      <c r="D698" s="274">
        <f>ROUNDUP(MONTH($M$11)/3,0)</f>
        <v>4</v>
      </c>
      <c r="E698" s="161" t="s">
        <v>949</v>
      </c>
      <c r="F698" s="259" t="s">
        <v>963</v>
      </c>
      <c r="G698" s="239">
        <v>6</v>
      </c>
      <c r="H698" s="162">
        <f>VALUE(LEFT(E695,3))+INT(VALUE(LEFT(E695,3))/100)*1000</f>
        <v>6606</v>
      </c>
      <c r="I698" s="163">
        <v>100</v>
      </c>
      <c r="J698" s="155">
        <f>K698+L698+M698</f>
        <v>0</v>
      </c>
      <c r="K698" s="208"/>
      <c r="L698" s="208"/>
      <c r="M698" s="208"/>
      <c r="N698" s="2">
        <f ca="1">IF(OFFSET(H698,-2,0,)="Активен",1,0)</f>
        <v>1</v>
      </c>
      <c r="O698" s="271" t="str">
        <f t="shared" ca="1" si="248"/>
        <v/>
      </c>
    </row>
    <row r="699" spans="1:15" ht="15.75">
      <c r="A699" s="274">
        <f>$K$11</f>
        <v>5307</v>
      </c>
      <c r="B699" s="274" t="str">
        <f>IFERROR(VLOOKUP($K$11,PRBK,2,0),0)</f>
        <v>Вълчидол</v>
      </c>
      <c r="C699" s="274">
        <f>YEAR($M$11)</f>
        <v>2025</v>
      </c>
      <c r="D699" s="274">
        <f>ROUNDUP(MONTH($M$11)/3,0)</f>
        <v>4</v>
      </c>
      <c r="E699" s="161" t="s">
        <v>975</v>
      </c>
      <c r="F699" s="259" t="s">
        <v>963</v>
      </c>
      <c r="G699" s="239">
        <v>6</v>
      </c>
      <c r="H699" s="162">
        <f>VALUE(LEFT(E695,3))+INT(VALUE(LEFT(E695,3))/100)*1000</f>
        <v>6606</v>
      </c>
      <c r="I699" s="163">
        <v>8700</v>
      </c>
      <c r="J699" s="155">
        <f>K699+L699+M699</f>
        <v>0</v>
      </c>
      <c r="K699" s="208"/>
      <c r="L699" s="208"/>
      <c r="M699" s="208"/>
      <c r="N699" s="2">
        <f ca="1">IF(OFFSET(H699,-3,0,)="Активен",1,0)</f>
        <v>1</v>
      </c>
      <c r="O699" s="271" t="str">
        <f t="shared" ca="1" si="248"/>
        <v/>
      </c>
    </row>
    <row r="700" spans="1:15" ht="15.75">
      <c r="A700" s="274">
        <f>$K$11</f>
        <v>5307</v>
      </c>
      <c r="B700" s="274" t="str">
        <f>IFERROR(VLOOKUP($K$11,PRBK,2,0),0)</f>
        <v>Вълчидол</v>
      </c>
      <c r="C700" s="274">
        <f>YEAR($M$11)</f>
        <v>2025</v>
      </c>
      <c r="D700" s="274">
        <f>ROUNDUP(MONTH($M$11)/3,0)</f>
        <v>4</v>
      </c>
      <c r="E700" s="161" t="s">
        <v>976</v>
      </c>
      <c r="F700" s="259" t="str">
        <f t="shared" ref="F700:H701" si="253">F699</f>
        <v>by activity</v>
      </c>
      <c r="G700" s="241">
        <f t="shared" si="253"/>
        <v>6</v>
      </c>
      <c r="H700" s="165">
        <f t="shared" si="253"/>
        <v>6606</v>
      </c>
      <c r="I700" s="163">
        <v>300</v>
      </c>
      <c r="J700" s="155">
        <f>K700+L700+M700</f>
        <v>0</v>
      </c>
      <c r="K700" s="208"/>
      <c r="L700" s="208"/>
      <c r="M700" s="208"/>
      <c r="N700" s="2">
        <f ca="1">IF(OFFSET(H700,-4,0,)="Активен",1,0)</f>
        <v>1</v>
      </c>
      <c r="O700" s="271" t="str">
        <f t="shared" ca="1" si="248"/>
        <v/>
      </c>
    </row>
    <row r="701" spans="1:15" ht="15.75">
      <c r="A701" s="274">
        <f>$K$11</f>
        <v>5307</v>
      </c>
      <c r="B701" s="274" t="str">
        <f>IFERROR(VLOOKUP($K$11,PRBK,2,0),0)</f>
        <v>Вълчидол</v>
      </c>
      <c r="C701" s="274">
        <f>YEAR($M$11)</f>
        <v>2025</v>
      </c>
      <c r="D701" s="274">
        <f>ROUNDUP(MONTH($M$11)/3,0)</f>
        <v>4</v>
      </c>
      <c r="E701" s="161" t="s">
        <v>977</v>
      </c>
      <c r="F701" s="259" t="str">
        <f t="shared" si="253"/>
        <v>by activity</v>
      </c>
      <c r="G701" s="241">
        <f t="shared" si="253"/>
        <v>6</v>
      </c>
      <c r="H701" s="165">
        <f t="shared" si="253"/>
        <v>6606</v>
      </c>
      <c r="I701" s="163">
        <v>8800</v>
      </c>
      <c r="J701" s="155">
        <f>K701+L701+M701</f>
        <v>0</v>
      </c>
      <c r="K701" s="208"/>
      <c r="L701" s="208"/>
      <c r="M701" s="208"/>
      <c r="N701" s="2">
        <f ca="1">IF(OFFSET(H701,-5,0,)="Активен",1,0)</f>
        <v>1</v>
      </c>
      <c r="O701" s="271" t="str">
        <f t="shared" ca="1" si="248"/>
        <v/>
      </c>
    </row>
    <row r="702" spans="1:15" ht="15.75">
      <c r="A702" s="274">
        <f>$K$11</f>
        <v>5307</v>
      </c>
      <c r="B702" s="274" t="str">
        <f>IFERROR(VLOOKUP($K$11,PRBK,2,0),0)</f>
        <v>Вълчидол</v>
      </c>
      <c r="C702" s="274">
        <f>YEAR($M$11)</f>
        <v>2025</v>
      </c>
      <c r="D702" s="274">
        <f>ROUNDUP(MONTH($M$11)/3,0)</f>
        <v>4</v>
      </c>
      <c r="E702" s="157" t="s">
        <v>950</v>
      </c>
      <c r="F702" s="259" t="s">
        <v>963</v>
      </c>
      <c r="G702" s="239">
        <v>6</v>
      </c>
      <c r="H702" s="162">
        <f>VALUE(LEFT(E695,3))+INT(VALUE(LEFT(E695,3))/100)*1000</f>
        <v>6606</v>
      </c>
      <c r="I702" s="163">
        <v>6700</v>
      </c>
      <c r="J702" s="155">
        <f>K702+L702+M702</f>
        <v>199.05</v>
      </c>
      <c r="K702" s="208"/>
      <c r="L702" s="208">
        <v>199.05</v>
      </c>
      <c r="M702" s="208"/>
      <c r="N702" s="2">
        <f ca="1">IF(OFFSET(H702,-6,0,)="Активен",1,0)</f>
        <v>1</v>
      </c>
      <c r="O702" s="271" t="str">
        <f t="shared" ca="1" si="248"/>
        <v/>
      </c>
    </row>
    <row r="703" spans="1:15" ht="15.75">
      <c r="E703" s="157"/>
      <c r="F703" s="157"/>
      <c r="G703" s="239"/>
      <c r="H703" s="158"/>
      <c r="I703" s="178"/>
      <c r="J703" s="164" t="s">
        <v>18</v>
      </c>
      <c r="K703" s="149"/>
      <c r="L703" s="149"/>
      <c r="M703" s="149"/>
      <c r="O703" s="271"/>
    </row>
    <row r="704" spans="1:15" ht="15.75">
      <c r="E704" s="182" t="s">
        <v>105</v>
      </c>
      <c r="F704" s="182"/>
      <c r="G704" s="242"/>
      <c r="H704" s="162"/>
      <c r="I704" s="159"/>
      <c r="J704" s="164" t="s">
        <v>18</v>
      </c>
      <c r="K704" s="149"/>
      <c r="L704" s="149"/>
      <c r="M704" s="149"/>
      <c r="O704" s="271"/>
    </row>
    <row r="705" spans="1:15" s="2" customFormat="1" ht="15.75">
      <c r="E705" s="239" t="s">
        <v>969</v>
      </c>
      <c r="F705" s="161"/>
      <c r="G705" s="239"/>
      <c r="H705" s="270" t="s">
        <v>966</v>
      </c>
      <c r="I705" s="163"/>
      <c r="J705" s="164" t="str">
        <f>+IF(H705="Неактивен","ДЕЙНОСТТА Е ЗАКРИТА СЧИТАНO OT   →","")</f>
        <v/>
      </c>
      <c r="K705" s="149"/>
      <c r="L705" s="268"/>
      <c r="M705" s="149"/>
      <c r="O705" s="271"/>
    </row>
    <row r="706" spans="1:15" ht="15.75">
      <c r="A706" s="274"/>
      <c r="B706" s="274"/>
      <c r="C706" s="274"/>
      <c r="D706" s="274"/>
      <c r="E706" s="161" t="s">
        <v>4</v>
      </c>
      <c r="F706" s="161"/>
      <c r="G706" s="239"/>
      <c r="H706" s="162"/>
      <c r="I706" s="163"/>
      <c r="J706" s="164" t="s">
        <v>18</v>
      </c>
      <c r="K706" s="149"/>
      <c r="L706" s="149"/>
      <c r="M706" s="149"/>
      <c r="O706" s="271"/>
    </row>
    <row r="707" spans="1:15" ht="15.75">
      <c r="A707" s="274">
        <f>$K$11</f>
        <v>5307</v>
      </c>
      <c r="B707" s="274" t="str">
        <f>IFERROR(VLOOKUP($K$11,PRBK,2,0),0)</f>
        <v>Вълчидол</v>
      </c>
      <c r="C707" s="274">
        <f>YEAR($M$11)</f>
        <v>2025</v>
      </c>
      <c r="D707" s="274">
        <f>ROUNDUP(MONTH($M$11)/3,0)</f>
        <v>4</v>
      </c>
      <c r="E707" s="161" t="s">
        <v>949</v>
      </c>
      <c r="F707" s="259" t="s">
        <v>963</v>
      </c>
      <c r="G707" s="239">
        <v>6</v>
      </c>
      <c r="H707" s="162">
        <f>VALUE(LEFT(E704,3))+INT(VALUE(LEFT(E704,3))/100)*1000</f>
        <v>6618</v>
      </c>
      <c r="I707" s="163">
        <v>100</v>
      </c>
      <c r="J707" s="155">
        <f>K707+L707+M707</f>
        <v>0</v>
      </c>
      <c r="K707" s="208"/>
      <c r="L707" s="208"/>
      <c r="M707" s="208"/>
      <c r="N707" s="2">
        <f ca="1">IF(OFFSET(H707,-2,0,)="Активен",1,0)</f>
        <v>1</v>
      </c>
      <c r="O707" s="271" t="str">
        <f t="shared" ca="1" si="248"/>
        <v/>
      </c>
    </row>
    <row r="708" spans="1:15" ht="15.75">
      <c r="A708" s="274">
        <f>$K$11</f>
        <v>5307</v>
      </c>
      <c r="B708" s="274" t="str">
        <f>IFERROR(VLOOKUP($K$11,PRBK,2,0),0)</f>
        <v>Вълчидол</v>
      </c>
      <c r="C708" s="274">
        <f>YEAR($M$11)</f>
        <v>2025</v>
      </c>
      <c r="D708" s="274">
        <f>ROUNDUP(MONTH($M$11)/3,0)</f>
        <v>4</v>
      </c>
      <c r="E708" s="161" t="s">
        <v>975</v>
      </c>
      <c r="F708" s="259" t="s">
        <v>963</v>
      </c>
      <c r="G708" s="239">
        <v>6</v>
      </c>
      <c r="H708" s="162">
        <f>VALUE(LEFT(E704,3))+INT(VALUE(LEFT(E704,3))/100)*1000</f>
        <v>6618</v>
      </c>
      <c r="I708" s="163">
        <v>8700</v>
      </c>
      <c r="J708" s="155">
        <f>K708+L708+M708</f>
        <v>0</v>
      </c>
      <c r="K708" s="208"/>
      <c r="L708" s="208"/>
      <c r="M708" s="208"/>
      <c r="N708" s="2">
        <f ca="1">IF(OFFSET(H708,-3,0,)="Активен",1,0)</f>
        <v>1</v>
      </c>
      <c r="O708" s="271" t="str">
        <f t="shared" ca="1" si="248"/>
        <v/>
      </c>
    </row>
    <row r="709" spans="1:15" ht="15.75">
      <c r="A709" s="274">
        <f>$K$11</f>
        <v>5307</v>
      </c>
      <c r="B709" s="274" t="str">
        <f>IFERROR(VLOOKUP($K$11,PRBK,2,0),0)</f>
        <v>Вълчидол</v>
      </c>
      <c r="C709" s="274">
        <f>YEAR($M$11)</f>
        <v>2025</v>
      </c>
      <c r="D709" s="274">
        <f>ROUNDUP(MONTH($M$11)/3,0)</f>
        <v>4</v>
      </c>
      <c r="E709" s="161" t="s">
        <v>976</v>
      </c>
      <c r="F709" s="259" t="str">
        <f t="shared" ref="F709:H710" si="254">F708</f>
        <v>by activity</v>
      </c>
      <c r="G709" s="241">
        <f t="shared" si="254"/>
        <v>6</v>
      </c>
      <c r="H709" s="165">
        <f t="shared" si="254"/>
        <v>6618</v>
      </c>
      <c r="I709" s="163">
        <v>300</v>
      </c>
      <c r="J709" s="155">
        <f>K709+L709+M709</f>
        <v>0</v>
      </c>
      <c r="K709" s="208"/>
      <c r="L709" s="208"/>
      <c r="M709" s="208"/>
      <c r="N709" s="2">
        <f ca="1">IF(OFFSET(H709,-4,0,)="Активен",1,0)</f>
        <v>1</v>
      </c>
      <c r="O709" s="271" t="str">
        <f t="shared" ca="1" si="248"/>
        <v/>
      </c>
    </row>
    <row r="710" spans="1:15" ht="15.75">
      <c r="A710" s="274">
        <f>$K$11</f>
        <v>5307</v>
      </c>
      <c r="B710" s="274" t="str">
        <f>IFERROR(VLOOKUP($K$11,PRBK,2,0),0)</f>
        <v>Вълчидол</v>
      </c>
      <c r="C710" s="274">
        <f>YEAR($M$11)</f>
        <v>2025</v>
      </c>
      <c r="D710" s="274">
        <f>ROUNDUP(MONTH($M$11)/3,0)</f>
        <v>4</v>
      </c>
      <c r="E710" s="161" t="s">
        <v>977</v>
      </c>
      <c r="F710" s="259" t="str">
        <f t="shared" si="254"/>
        <v>by activity</v>
      </c>
      <c r="G710" s="241">
        <f t="shared" si="254"/>
        <v>6</v>
      </c>
      <c r="H710" s="165">
        <f t="shared" si="254"/>
        <v>6618</v>
      </c>
      <c r="I710" s="163">
        <v>8800</v>
      </c>
      <c r="J710" s="155">
        <f>K710+L710+M710</f>
        <v>0</v>
      </c>
      <c r="K710" s="208"/>
      <c r="L710" s="208"/>
      <c r="M710" s="208"/>
      <c r="N710" s="2">
        <f ca="1">IF(OFFSET(H710,-5,0,)="Активен",1,0)</f>
        <v>1</v>
      </c>
      <c r="O710" s="271" t="str">
        <f t="shared" ca="1" si="248"/>
        <v/>
      </c>
    </row>
    <row r="711" spans="1:15" ht="15.75">
      <c r="E711" s="157"/>
      <c r="F711" s="157"/>
      <c r="G711" s="239"/>
      <c r="H711" s="158"/>
      <c r="I711" s="159"/>
      <c r="J711" s="164" t="s">
        <v>18</v>
      </c>
      <c r="K711" s="149"/>
      <c r="L711" s="149"/>
      <c r="M711" s="149"/>
      <c r="O711" s="271"/>
    </row>
    <row r="712" spans="1:15" ht="31.5">
      <c r="E712" s="182" t="s">
        <v>106</v>
      </c>
      <c r="F712" s="182"/>
      <c r="G712" s="242"/>
      <c r="H712" s="162"/>
      <c r="I712" s="159"/>
      <c r="J712" s="164" t="s">
        <v>18</v>
      </c>
      <c r="K712" s="149"/>
      <c r="L712" s="149"/>
      <c r="M712" s="149"/>
      <c r="O712" s="271"/>
    </row>
    <row r="713" spans="1:15" s="2" customFormat="1" ht="15.75">
      <c r="E713" s="239" t="s">
        <v>969</v>
      </c>
      <c r="F713" s="161"/>
      <c r="G713" s="239"/>
      <c r="H713" s="270" t="s">
        <v>966</v>
      </c>
      <c r="I713" s="163"/>
      <c r="J713" s="164" t="str">
        <f>+IF(H713="Неактивен","ДЕЙНОСТТА Е ЗАКРИТА СЧИТАНO OT   →","")</f>
        <v/>
      </c>
      <c r="K713" s="149"/>
      <c r="L713" s="268"/>
      <c r="M713" s="149"/>
      <c r="O713" s="271"/>
    </row>
    <row r="714" spans="1:15" ht="15.75">
      <c r="A714" s="274"/>
      <c r="B714" s="274"/>
      <c r="C714" s="274"/>
      <c r="D714" s="274"/>
      <c r="E714" s="161" t="s">
        <v>4</v>
      </c>
      <c r="F714" s="161"/>
      <c r="G714" s="239"/>
      <c r="H714" s="162"/>
      <c r="I714" s="163"/>
      <c r="J714" s="164" t="s">
        <v>18</v>
      </c>
      <c r="K714" s="149"/>
      <c r="L714" s="149"/>
      <c r="M714" s="149"/>
      <c r="O714" s="271"/>
    </row>
    <row r="715" spans="1:15" ht="15.75">
      <c r="A715" s="274">
        <f>$K$11</f>
        <v>5307</v>
      </c>
      <c r="B715" s="274" t="str">
        <f>IFERROR(VLOOKUP($K$11,PRBK,2,0),0)</f>
        <v>Вълчидол</v>
      </c>
      <c r="C715" s="274">
        <f>YEAR($M$11)</f>
        <v>2025</v>
      </c>
      <c r="D715" s="274">
        <f>ROUNDUP(MONTH($M$11)/3,0)</f>
        <v>4</v>
      </c>
      <c r="E715" s="161" t="s">
        <v>949</v>
      </c>
      <c r="F715" s="259" t="s">
        <v>963</v>
      </c>
      <c r="G715" s="239">
        <v>6</v>
      </c>
      <c r="H715" s="162">
        <f>VALUE(LEFT(E712,3))+INT(VALUE(LEFT(E712,3))/100)*1000</f>
        <v>6619</v>
      </c>
      <c r="I715" s="163">
        <v>100</v>
      </c>
      <c r="J715" s="155">
        <f>K715+L715+M715</f>
        <v>18</v>
      </c>
      <c r="K715" s="208"/>
      <c r="L715" s="208">
        <v>18</v>
      </c>
      <c r="M715" s="208"/>
      <c r="N715" s="2">
        <f ca="1">IF(OFFSET(H715,-2,0,)="Активен",1,0)</f>
        <v>1</v>
      </c>
      <c r="O715" s="271" t="str">
        <f t="shared" ca="1" si="248"/>
        <v/>
      </c>
    </row>
    <row r="716" spans="1:15" ht="15.75">
      <c r="A716" s="274">
        <f>$K$11</f>
        <v>5307</v>
      </c>
      <c r="B716" s="274" t="str">
        <f>IFERROR(VLOOKUP($K$11,PRBK,2,0),0)</f>
        <v>Вълчидол</v>
      </c>
      <c r="C716" s="274">
        <f>YEAR($M$11)</f>
        <v>2025</v>
      </c>
      <c r="D716" s="274">
        <f>ROUNDUP(MONTH($M$11)/3,0)</f>
        <v>4</v>
      </c>
      <c r="E716" s="161" t="s">
        <v>975</v>
      </c>
      <c r="F716" s="259" t="s">
        <v>963</v>
      </c>
      <c r="G716" s="239">
        <v>6</v>
      </c>
      <c r="H716" s="162">
        <f>VALUE(LEFT(E712,3))+INT(VALUE(LEFT(E712,3))/100)*1000</f>
        <v>6619</v>
      </c>
      <c r="I716" s="163">
        <v>8700</v>
      </c>
      <c r="J716" s="155">
        <f>K716+L716+M716</f>
        <v>7</v>
      </c>
      <c r="K716" s="208"/>
      <c r="L716" s="208">
        <v>7</v>
      </c>
      <c r="M716" s="208"/>
      <c r="N716" s="2">
        <f ca="1">IF(OFFSET(H716,-3,0,)="Активен",1,0)</f>
        <v>1</v>
      </c>
      <c r="O716" s="271" t="str">
        <f t="shared" ca="1" si="248"/>
        <v/>
      </c>
    </row>
    <row r="717" spans="1:15" ht="15.75">
      <c r="A717" s="274">
        <f>$K$11</f>
        <v>5307</v>
      </c>
      <c r="B717" s="274" t="str">
        <f>IFERROR(VLOOKUP($K$11,PRBK,2,0),0)</f>
        <v>Вълчидол</v>
      </c>
      <c r="C717" s="274">
        <f>YEAR($M$11)</f>
        <v>2025</v>
      </c>
      <c r="D717" s="274">
        <f>ROUNDUP(MONTH($M$11)/3,0)</f>
        <v>4</v>
      </c>
      <c r="E717" s="161" t="s">
        <v>976</v>
      </c>
      <c r="F717" s="259" t="str">
        <f t="shared" ref="F717:H718" si="255">F716</f>
        <v>by activity</v>
      </c>
      <c r="G717" s="241">
        <f t="shared" si="255"/>
        <v>6</v>
      </c>
      <c r="H717" s="165">
        <f t="shared" si="255"/>
        <v>6619</v>
      </c>
      <c r="I717" s="163">
        <v>300</v>
      </c>
      <c r="J717" s="155">
        <f>K717+L717+M717</f>
        <v>0</v>
      </c>
      <c r="K717" s="208"/>
      <c r="L717" s="208"/>
      <c r="M717" s="208"/>
      <c r="N717" s="2">
        <f ca="1">IF(OFFSET(H717,-4,0,)="Активен",1,0)</f>
        <v>1</v>
      </c>
      <c r="O717" s="271" t="str">
        <f t="shared" ca="1" si="248"/>
        <v/>
      </c>
    </row>
    <row r="718" spans="1:15" ht="15.75">
      <c r="A718" s="274">
        <f>$K$11</f>
        <v>5307</v>
      </c>
      <c r="B718" s="274" t="str">
        <f>IFERROR(VLOOKUP($K$11,PRBK,2,0),0)</f>
        <v>Вълчидол</v>
      </c>
      <c r="C718" s="274">
        <f>YEAR($M$11)</f>
        <v>2025</v>
      </c>
      <c r="D718" s="274">
        <f>ROUNDUP(MONTH($M$11)/3,0)</f>
        <v>4</v>
      </c>
      <c r="E718" s="161" t="s">
        <v>977</v>
      </c>
      <c r="F718" s="259" t="str">
        <f t="shared" si="255"/>
        <v>by activity</v>
      </c>
      <c r="G718" s="241">
        <f t="shared" si="255"/>
        <v>6</v>
      </c>
      <c r="H718" s="165">
        <f t="shared" si="255"/>
        <v>6619</v>
      </c>
      <c r="I718" s="163">
        <v>8800</v>
      </c>
      <c r="J718" s="155">
        <f>K718+L718+M718</f>
        <v>0</v>
      </c>
      <c r="K718" s="208"/>
      <c r="L718" s="208"/>
      <c r="M718" s="208"/>
      <c r="N718" s="2">
        <f ca="1">IF(OFFSET(H718,-5,0,)="Активен",1,0)</f>
        <v>1</v>
      </c>
      <c r="O718" s="271" t="str">
        <f t="shared" ref="O718:O775" ca="1" si="256">+IF(N718=0,"Избран е неактивен статус на дейността!","")</f>
        <v/>
      </c>
    </row>
    <row r="719" spans="1:15" ht="15.75">
      <c r="E719" s="157"/>
      <c r="F719" s="157"/>
      <c r="G719" s="239"/>
      <c r="H719" s="158"/>
      <c r="I719" s="159"/>
      <c r="J719" s="164" t="s">
        <v>18</v>
      </c>
      <c r="K719" s="149"/>
      <c r="L719" s="149"/>
      <c r="M719" s="149"/>
      <c r="O719" s="271"/>
    </row>
    <row r="720" spans="1:15" ht="15.75">
      <c r="E720" s="182" t="s">
        <v>107</v>
      </c>
      <c r="F720" s="182"/>
      <c r="G720" s="242"/>
      <c r="H720" s="162"/>
      <c r="I720" s="159"/>
      <c r="J720" s="164" t="s">
        <v>18</v>
      </c>
      <c r="K720" s="149"/>
      <c r="L720" s="149"/>
      <c r="M720" s="149"/>
      <c r="O720" s="271"/>
    </row>
    <row r="721" spans="1:15" s="2" customFormat="1" ht="15.75">
      <c r="E721" s="239" t="s">
        <v>969</v>
      </c>
      <c r="F721" s="161"/>
      <c r="G721" s="239"/>
      <c r="H721" s="270" t="s">
        <v>966</v>
      </c>
      <c r="I721" s="163"/>
      <c r="J721" s="164" t="str">
        <f>+IF(H721="Неактивен","ДЕЙНОСТТА Е ЗАКРИТА СЧИТАНO OT   →","")</f>
        <v/>
      </c>
      <c r="K721" s="149"/>
      <c r="L721" s="268"/>
      <c r="M721" s="149"/>
      <c r="O721" s="271"/>
    </row>
    <row r="722" spans="1:15" ht="15.75">
      <c r="A722" s="274"/>
      <c r="B722" s="274"/>
      <c r="C722" s="274"/>
      <c r="D722" s="274"/>
      <c r="E722" s="161" t="s">
        <v>4</v>
      </c>
      <c r="F722" s="161"/>
      <c r="G722" s="239"/>
      <c r="H722" s="162"/>
      <c r="I722" s="163"/>
      <c r="J722" s="164" t="s">
        <v>18</v>
      </c>
      <c r="K722" s="149"/>
      <c r="L722" s="149"/>
      <c r="M722" s="149"/>
      <c r="O722" s="271"/>
    </row>
    <row r="723" spans="1:15" ht="15.75">
      <c r="A723" s="274">
        <f>$K$11</f>
        <v>5307</v>
      </c>
      <c r="B723" s="274" t="str">
        <f>IFERROR(VLOOKUP($K$11,PRBK,2,0),0)</f>
        <v>Вълчидол</v>
      </c>
      <c r="C723" s="274">
        <f>YEAR($M$11)</f>
        <v>2025</v>
      </c>
      <c r="D723" s="274">
        <f>ROUNDUP(MONTH($M$11)/3,0)</f>
        <v>4</v>
      </c>
      <c r="E723" s="161" t="s">
        <v>949</v>
      </c>
      <c r="F723" s="259" t="s">
        <v>963</v>
      </c>
      <c r="G723" s="239">
        <v>6</v>
      </c>
      <c r="H723" s="162">
        <f>VALUE(LEFT(E720,3))+INT(VALUE(LEFT(E720,3))/100)*1000</f>
        <v>6621</v>
      </c>
      <c r="I723" s="163">
        <v>100</v>
      </c>
      <c r="J723" s="155">
        <f>K723+L723+M723</f>
        <v>0</v>
      </c>
      <c r="K723" s="208"/>
      <c r="L723" s="208"/>
      <c r="M723" s="208"/>
      <c r="N723" s="2">
        <f ca="1">IF(OFFSET(H723,-2,0,)="Активен",1,0)</f>
        <v>1</v>
      </c>
      <c r="O723" s="271" t="str">
        <f t="shared" ca="1" si="256"/>
        <v/>
      </c>
    </row>
    <row r="724" spans="1:15" ht="15.75">
      <c r="A724" s="274">
        <f>$K$11</f>
        <v>5307</v>
      </c>
      <c r="B724" s="274" t="str">
        <f>IFERROR(VLOOKUP($K$11,PRBK,2,0),0)</f>
        <v>Вълчидол</v>
      </c>
      <c r="C724" s="274">
        <f>YEAR($M$11)</f>
        <v>2025</v>
      </c>
      <c r="D724" s="274">
        <f>ROUNDUP(MONTH($M$11)/3,0)</f>
        <v>4</v>
      </c>
      <c r="E724" s="161" t="s">
        <v>975</v>
      </c>
      <c r="F724" s="259" t="s">
        <v>963</v>
      </c>
      <c r="G724" s="239">
        <v>6</v>
      </c>
      <c r="H724" s="162">
        <f>VALUE(LEFT(E720,3))+INT(VALUE(LEFT(E720,3))/100)*1000</f>
        <v>6621</v>
      </c>
      <c r="I724" s="163">
        <v>8700</v>
      </c>
      <c r="J724" s="155">
        <f>K724+L724+M724</f>
        <v>0</v>
      </c>
      <c r="K724" s="208"/>
      <c r="L724" s="208"/>
      <c r="M724" s="208"/>
      <c r="N724" s="2">
        <f ca="1">IF(OFFSET(H724,-3,0,)="Активен",1,0)</f>
        <v>1</v>
      </c>
      <c r="O724" s="271" t="str">
        <f t="shared" ca="1" si="256"/>
        <v/>
      </c>
    </row>
    <row r="725" spans="1:15" ht="15.75">
      <c r="A725" s="274">
        <f>$K$11</f>
        <v>5307</v>
      </c>
      <c r="B725" s="274" t="str">
        <f>IFERROR(VLOOKUP($K$11,PRBK,2,0),0)</f>
        <v>Вълчидол</v>
      </c>
      <c r="C725" s="274">
        <f>YEAR($M$11)</f>
        <v>2025</v>
      </c>
      <c r="D725" s="274">
        <f>ROUNDUP(MONTH($M$11)/3,0)</f>
        <v>4</v>
      </c>
      <c r="E725" s="161" t="s">
        <v>976</v>
      </c>
      <c r="F725" s="259" t="str">
        <f t="shared" ref="F725:H726" si="257">F724</f>
        <v>by activity</v>
      </c>
      <c r="G725" s="241">
        <f t="shared" si="257"/>
        <v>6</v>
      </c>
      <c r="H725" s="165">
        <f t="shared" si="257"/>
        <v>6621</v>
      </c>
      <c r="I725" s="163">
        <v>300</v>
      </c>
      <c r="J725" s="155">
        <f>K725+L725+M725</f>
        <v>0</v>
      </c>
      <c r="K725" s="208"/>
      <c r="L725" s="208"/>
      <c r="M725" s="208"/>
      <c r="N725" s="2">
        <f ca="1">IF(OFFSET(H725,-4,0,)="Активен",1,0)</f>
        <v>1</v>
      </c>
      <c r="O725" s="271" t="str">
        <f t="shared" ca="1" si="256"/>
        <v/>
      </c>
    </row>
    <row r="726" spans="1:15" ht="15.75">
      <c r="A726" s="274">
        <f>$K$11</f>
        <v>5307</v>
      </c>
      <c r="B726" s="274" t="str">
        <f>IFERROR(VLOOKUP($K$11,PRBK,2,0),0)</f>
        <v>Вълчидол</v>
      </c>
      <c r="C726" s="274">
        <f>YEAR($M$11)</f>
        <v>2025</v>
      </c>
      <c r="D726" s="274">
        <f>ROUNDUP(MONTH($M$11)/3,0)</f>
        <v>4</v>
      </c>
      <c r="E726" s="161" t="s">
        <v>977</v>
      </c>
      <c r="F726" s="259" t="str">
        <f t="shared" si="257"/>
        <v>by activity</v>
      </c>
      <c r="G726" s="241">
        <f t="shared" si="257"/>
        <v>6</v>
      </c>
      <c r="H726" s="165">
        <f t="shared" si="257"/>
        <v>6621</v>
      </c>
      <c r="I726" s="163">
        <v>8800</v>
      </c>
      <c r="J726" s="155">
        <f>K726+L726+M726</f>
        <v>0</v>
      </c>
      <c r="K726" s="208"/>
      <c r="L726" s="208"/>
      <c r="M726" s="208"/>
      <c r="N726" s="2">
        <f ca="1">IF(OFFSET(H726,-5,0,)="Активен",1,0)</f>
        <v>1</v>
      </c>
      <c r="O726" s="271" t="str">
        <f t="shared" ca="1" si="256"/>
        <v/>
      </c>
    </row>
    <row r="727" spans="1:15" ht="15.75">
      <c r="E727" s="157"/>
      <c r="F727" s="157"/>
      <c r="G727" s="239"/>
      <c r="H727" s="158"/>
      <c r="I727" s="159"/>
      <c r="J727" s="164" t="s">
        <v>18</v>
      </c>
      <c r="K727" s="149"/>
      <c r="L727" s="149"/>
      <c r="M727" s="149"/>
      <c r="O727" s="271"/>
    </row>
    <row r="728" spans="1:15" ht="15.75">
      <c r="E728" s="182" t="s">
        <v>108</v>
      </c>
      <c r="F728" s="182"/>
      <c r="G728" s="242"/>
      <c r="H728" s="162"/>
      <c r="I728" s="159"/>
      <c r="J728" s="164" t="s">
        <v>18</v>
      </c>
      <c r="K728" s="149"/>
      <c r="L728" s="149"/>
      <c r="M728" s="149"/>
      <c r="O728" s="271"/>
    </row>
    <row r="729" spans="1:15" s="2" customFormat="1" ht="15.75">
      <c r="E729" s="239" t="s">
        <v>969</v>
      </c>
      <c r="F729" s="161"/>
      <c r="G729" s="239"/>
      <c r="H729" s="270" t="s">
        <v>966</v>
      </c>
      <c r="I729" s="163"/>
      <c r="J729" s="164" t="str">
        <f>+IF(H729="Неактивен","ДЕЙНОСТТА Е ЗАКРИТА СЧИТАНO OT   →","")</f>
        <v/>
      </c>
      <c r="K729" s="149"/>
      <c r="L729" s="268"/>
      <c r="M729" s="149"/>
      <c r="O729" s="271"/>
    </row>
    <row r="730" spans="1:15" ht="15.75">
      <c r="A730" s="274"/>
      <c r="B730" s="274"/>
      <c r="C730" s="274"/>
      <c r="D730" s="274"/>
      <c r="E730" s="161" t="s">
        <v>4</v>
      </c>
      <c r="F730" s="161"/>
      <c r="G730" s="239"/>
      <c r="H730" s="162"/>
      <c r="I730" s="163"/>
      <c r="J730" s="164" t="s">
        <v>18</v>
      </c>
      <c r="K730" s="149"/>
      <c r="L730" s="149"/>
      <c r="M730" s="149"/>
      <c r="O730" s="271"/>
    </row>
    <row r="731" spans="1:15" ht="15.75">
      <c r="A731" s="274">
        <f>$K$11</f>
        <v>5307</v>
      </c>
      <c r="B731" s="274" t="str">
        <f>IFERROR(VLOOKUP($K$11,PRBK,2,0),0)</f>
        <v>Вълчидол</v>
      </c>
      <c r="C731" s="274">
        <f>YEAR($M$11)</f>
        <v>2025</v>
      </c>
      <c r="D731" s="274">
        <f>ROUNDUP(MONTH($M$11)/3,0)</f>
        <v>4</v>
      </c>
      <c r="E731" s="161" t="s">
        <v>949</v>
      </c>
      <c r="F731" s="259" t="s">
        <v>963</v>
      </c>
      <c r="G731" s="239">
        <v>6</v>
      </c>
      <c r="H731" s="162">
        <f>VALUE(LEFT(E728,3))+INT(VALUE(LEFT(E728,3))/100)*1000</f>
        <v>6622</v>
      </c>
      <c r="I731" s="163">
        <v>100</v>
      </c>
      <c r="J731" s="155">
        <f>K731+L731+M731</f>
        <v>5</v>
      </c>
      <c r="K731" s="208"/>
      <c r="L731" s="208">
        <v>5</v>
      </c>
      <c r="M731" s="208"/>
      <c r="N731" s="2">
        <f ca="1">IF(OFFSET(H731,-2,0,)="Активен",1,0)</f>
        <v>1</v>
      </c>
      <c r="O731" s="271" t="str">
        <f t="shared" ca="1" si="256"/>
        <v/>
      </c>
    </row>
    <row r="732" spans="1:15" ht="15.75">
      <c r="A732" s="274">
        <f>$K$11</f>
        <v>5307</v>
      </c>
      <c r="B732" s="274" t="str">
        <f>IFERROR(VLOOKUP($K$11,PRBK,2,0),0)</f>
        <v>Вълчидол</v>
      </c>
      <c r="C732" s="274">
        <f>YEAR($M$11)</f>
        <v>2025</v>
      </c>
      <c r="D732" s="274">
        <f>ROUNDUP(MONTH($M$11)/3,0)</f>
        <v>4</v>
      </c>
      <c r="E732" s="161" t="s">
        <v>975</v>
      </c>
      <c r="F732" s="259" t="s">
        <v>963</v>
      </c>
      <c r="G732" s="239">
        <v>6</v>
      </c>
      <c r="H732" s="162">
        <f>VALUE(LEFT(E728,3))+INT(VALUE(LEFT(E728,3))/100)*1000</f>
        <v>6622</v>
      </c>
      <c r="I732" s="163">
        <v>8700</v>
      </c>
      <c r="J732" s="155">
        <f>K732+L732+M732</f>
        <v>0</v>
      </c>
      <c r="K732" s="208"/>
      <c r="L732" s="208"/>
      <c r="M732" s="208"/>
      <c r="N732" s="2">
        <f ca="1">IF(OFFSET(H732,-3,0,)="Активен",1,0)</f>
        <v>1</v>
      </c>
      <c r="O732" s="271" t="str">
        <f t="shared" ca="1" si="256"/>
        <v/>
      </c>
    </row>
    <row r="733" spans="1:15" ht="15.75">
      <c r="A733" s="274">
        <f>$K$11</f>
        <v>5307</v>
      </c>
      <c r="B733" s="274" t="str">
        <f>IFERROR(VLOOKUP($K$11,PRBK,2,0),0)</f>
        <v>Вълчидол</v>
      </c>
      <c r="C733" s="274">
        <f>YEAR($M$11)</f>
        <v>2025</v>
      </c>
      <c r="D733" s="274">
        <f>ROUNDUP(MONTH($M$11)/3,0)</f>
        <v>4</v>
      </c>
      <c r="E733" s="161" t="s">
        <v>976</v>
      </c>
      <c r="F733" s="259" t="str">
        <f t="shared" ref="F733:H734" si="258">F732</f>
        <v>by activity</v>
      </c>
      <c r="G733" s="241">
        <f t="shared" si="258"/>
        <v>6</v>
      </c>
      <c r="H733" s="165">
        <f t="shared" si="258"/>
        <v>6622</v>
      </c>
      <c r="I733" s="163">
        <v>300</v>
      </c>
      <c r="J733" s="155">
        <f>K733+L733+M733</f>
        <v>0</v>
      </c>
      <c r="K733" s="208"/>
      <c r="L733" s="208"/>
      <c r="M733" s="208"/>
      <c r="N733" s="2">
        <f ca="1">IF(OFFSET(H733,-4,0,)="Активен",1,0)</f>
        <v>1</v>
      </c>
      <c r="O733" s="271" t="str">
        <f t="shared" ca="1" si="256"/>
        <v/>
      </c>
    </row>
    <row r="734" spans="1:15" ht="15.75">
      <c r="A734" s="274">
        <f>$K$11</f>
        <v>5307</v>
      </c>
      <c r="B734" s="274" t="str">
        <f>IFERROR(VLOOKUP($K$11,PRBK,2,0),0)</f>
        <v>Вълчидол</v>
      </c>
      <c r="C734" s="274">
        <f>YEAR($M$11)</f>
        <v>2025</v>
      </c>
      <c r="D734" s="274">
        <f>ROUNDUP(MONTH($M$11)/3,0)</f>
        <v>4</v>
      </c>
      <c r="E734" s="161" t="s">
        <v>977</v>
      </c>
      <c r="F734" s="259" t="str">
        <f t="shared" si="258"/>
        <v>by activity</v>
      </c>
      <c r="G734" s="241">
        <f t="shared" si="258"/>
        <v>6</v>
      </c>
      <c r="H734" s="165">
        <f t="shared" si="258"/>
        <v>6622</v>
      </c>
      <c r="I734" s="163">
        <v>8800</v>
      </c>
      <c r="J734" s="155">
        <f>K734+L734+M734</f>
        <v>0</v>
      </c>
      <c r="K734" s="208"/>
      <c r="L734" s="208"/>
      <c r="M734" s="208"/>
      <c r="N734" s="2">
        <f ca="1">IF(OFFSET(H734,-5,0,)="Активен",1,0)</f>
        <v>1</v>
      </c>
      <c r="O734" s="271" t="str">
        <f t="shared" ca="1" si="256"/>
        <v/>
      </c>
    </row>
    <row r="735" spans="1:15" ht="15.75">
      <c r="A735" s="274">
        <f>$K$11</f>
        <v>5307</v>
      </c>
      <c r="B735" s="274" t="str">
        <f>IFERROR(VLOOKUP($K$11,PRBK,2,0),0)</f>
        <v>Вълчидол</v>
      </c>
      <c r="C735" s="274">
        <f>YEAR($M$11)</f>
        <v>2025</v>
      </c>
      <c r="D735" s="274">
        <f>ROUNDUP(MONTH($M$11)/3,0)</f>
        <v>4</v>
      </c>
      <c r="E735" s="157" t="s">
        <v>951</v>
      </c>
      <c r="F735" s="259" t="s">
        <v>963</v>
      </c>
      <c r="G735" s="239">
        <v>6</v>
      </c>
      <c r="H735" s="162">
        <f>VALUE(LEFT(E728,3))+INT(VALUE(LEFT(E728,3))/100)*1000</f>
        <v>6622</v>
      </c>
      <c r="I735" s="163">
        <v>5900</v>
      </c>
      <c r="J735" s="155">
        <f>K735+L735+M735</f>
        <v>13417</v>
      </c>
      <c r="K735" s="208"/>
      <c r="L735" s="208">
        <v>13417</v>
      </c>
      <c r="M735" s="208"/>
      <c r="N735" s="2">
        <f ca="1">IF(OFFSET(H735,-6,0,)="Активен",1,0)</f>
        <v>1</v>
      </c>
      <c r="O735" s="271" t="str">
        <f t="shared" ca="1" si="256"/>
        <v/>
      </c>
    </row>
    <row r="736" spans="1:15" ht="15.75">
      <c r="E736" s="157"/>
      <c r="F736" s="157"/>
      <c r="G736" s="239"/>
      <c r="H736" s="158"/>
      <c r="I736" s="159"/>
      <c r="J736" s="164" t="s">
        <v>18</v>
      </c>
      <c r="K736" s="149"/>
      <c r="L736" s="149"/>
      <c r="M736" s="149"/>
      <c r="O736" s="271"/>
    </row>
    <row r="737" spans="1:15" ht="15.75">
      <c r="E737" s="182" t="s">
        <v>109</v>
      </c>
      <c r="F737" s="182"/>
      <c r="G737" s="242"/>
      <c r="H737" s="162"/>
      <c r="I737" s="159"/>
      <c r="J737" s="164" t="s">
        <v>18</v>
      </c>
      <c r="K737" s="149"/>
      <c r="L737" s="149"/>
      <c r="M737" s="149"/>
      <c r="O737" s="271"/>
    </row>
    <row r="738" spans="1:15" s="2" customFormat="1" ht="15.75">
      <c r="E738" s="239" t="s">
        <v>969</v>
      </c>
      <c r="F738" s="161"/>
      <c r="G738" s="239"/>
      <c r="H738" s="270" t="s">
        <v>966</v>
      </c>
      <c r="I738" s="163"/>
      <c r="J738" s="164" t="str">
        <f>+IF(H738="Неактивен","ДЕЙНОСТТА Е ЗАКРИТА СЧИТАНO OT   →","")</f>
        <v/>
      </c>
      <c r="K738" s="149"/>
      <c r="L738" s="268"/>
      <c r="M738" s="149"/>
      <c r="O738" s="271"/>
    </row>
    <row r="739" spans="1:15" ht="15.75">
      <c r="A739" s="274"/>
      <c r="B739" s="274"/>
      <c r="C739" s="274"/>
      <c r="D739" s="274"/>
      <c r="E739" s="161" t="s">
        <v>4</v>
      </c>
      <c r="F739" s="161"/>
      <c r="G739" s="239"/>
      <c r="H739" s="162"/>
      <c r="I739" s="163"/>
      <c r="J739" s="164" t="s">
        <v>18</v>
      </c>
      <c r="K739" s="149"/>
      <c r="L739" s="149"/>
      <c r="M739" s="149"/>
      <c r="O739" s="271"/>
    </row>
    <row r="740" spans="1:15" ht="15.75">
      <c r="A740" s="274">
        <f>$K$11</f>
        <v>5307</v>
      </c>
      <c r="B740" s="274" t="str">
        <f>IFERROR(VLOOKUP($K$11,PRBK,2,0),0)</f>
        <v>Вълчидол</v>
      </c>
      <c r="C740" s="274">
        <f>YEAR($M$11)</f>
        <v>2025</v>
      </c>
      <c r="D740" s="274">
        <f>ROUNDUP(MONTH($M$11)/3,0)</f>
        <v>4</v>
      </c>
      <c r="E740" s="161" t="s">
        <v>949</v>
      </c>
      <c r="F740" s="259" t="s">
        <v>963</v>
      </c>
      <c r="G740" s="239">
        <v>6</v>
      </c>
      <c r="H740" s="162">
        <f>VALUE(LEFT(E737,3))+INT(VALUE(LEFT(E737,3))/100)*1000</f>
        <v>6623</v>
      </c>
      <c r="I740" s="163">
        <v>100</v>
      </c>
      <c r="J740" s="155">
        <f>K740+L740+M740</f>
        <v>23</v>
      </c>
      <c r="K740" s="208"/>
      <c r="L740" s="208">
        <v>23</v>
      </c>
      <c r="M740" s="208"/>
      <c r="N740" s="2">
        <f ca="1">IF(OFFSET(H740,-2,0,)="Активен",1,0)</f>
        <v>1</v>
      </c>
      <c r="O740" s="271" t="str">
        <f t="shared" ca="1" si="256"/>
        <v/>
      </c>
    </row>
    <row r="741" spans="1:15" ht="15.75">
      <c r="A741" s="274">
        <f>$K$11</f>
        <v>5307</v>
      </c>
      <c r="B741" s="274" t="str">
        <f>IFERROR(VLOOKUP($K$11,PRBK,2,0),0)</f>
        <v>Вълчидол</v>
      </c>
      <c r="C741" s="274">
        <f>YEAR($M$11)</f>
        <v>2025</v>
      </c>
      <c r="D741" s="274">
        <f>ROUNDUP(MONTH($M$11)/3,0)</f>
        <v>4</v>
      </c>
      <c r="E741" s="161" t="s">
        <v>975</v>
      </c>
      <c r="F741" s="259" t="s">
        <v>963</v>
      </c>
      <c r="G741" s="239">
        <v>6</v>
      </c>
      <c r="H741" s="162">
        <f>VALUE(LEFT(E737,3))+INT(VALUE(LEFT(E737,3))/100)*1000</f>
        <v>6623</v>
      </c>
      <c r="I741" s="163">
        <v>8700</v>
      </c>
      <c r="J741" s="155">
        <f>K741+L741+M741</f>
        <v>17</v>
      </c>
      <c r="K741" s="208"/>
      <c r="L741" s="208">
        <v>17</v>
      </c>
      <c r="M741" s="208"/>
      <c r="N741" s="2">
        <f ca="1">IF(OFFSET(H741,-3,0,)="Активен",1,0)</f>
        <v>1</v>
      </c>
      <c r="O741" s="271" t="str">
        <f t="shared" ca="1" si="256"/>
        <v/>
      </c>
    </row>
    <row r="742" spans="1:15" ht="15.75">
      <c r="A742" s="274">
        <f>$K$11</f>
        <v>5307</v>
      </c>
      <c r="B742" s="274" t="str">
        <f>IFERROR(VLOOKUP($K$11,PRBK,2,0),0)</f>
        <v>Вълчидол</v>
      </c>
      <c r="C742" s="274">
        <f>YEAR($M$11)</f>
        <v>2025</v>
      </c>
      <c r="D742" s="274">
        <f>ROUNDUP(MONTH($M$11)/3,0)</f>
        <v>4</v>
      </c>
      <c r="E742" s="161" t="s">
        <v>976</v>
      </c>
      <c r="F742" s="259" t="str">
        <f t="shared" ref="F742:H743" si="259">F741</f>
        <v>by activity</v>
      </c>
      <c r="G742" s="241">
        <f t="shared" si="259"/>
        <v>6</v>
      </c>
      <c r="H742" s="165">
        <f t="shared" si="259"/>
        <v>6623</v>
      </c>
      <c r="I742" s="163">
        <v>300</v>
      </c>
      <c r="J742" s="155">
        <f>K742+L742+M742</f>
        <v>0</v>
      </c>
      <c r="K742" s="208"/>
      <c r="L742" s="208"/>
      <c r="M742" s="208"/>
      <c r="N742" s="2">
        <f ca="1">IF(OFFSET(H742,-4,0,)="Активен",1,0)</f>
        <v>1</v>
      </c>
      <c r="O742" s="271" t="str">
        <f t="shared" ca="1" si="256"/>
        <v/>
      </c>
    </row>
    <row r="743" spans="1:15" ht="15.75">
      <c r="A743" s="274">
        <f>$K$11</f>
        <v>5307</v>
      </c>
      <c r="B743" s="274" t="str">
        <f>IFERROR(VLOOKUP($K$11,PRBK,2,0),0)</f>
        <v>Вълчидол</v>
      </c>
      <c r="C743" s="274">
        <f>YEAR($M$11)</f>
        <v>2025</v>
      </c>
      <c r="D743" s="274">
        <f>ROUNDUP(MONTH($M$11)/3,0)</f>
        <v>4</v>
      </c>
      <c r="E743" s="161" t="s">
        <v>977</v>
      </c>
      <c r="F743" s="259" t="str">
        <f t="shared" si="259"/>
        <v>by activity</v>
      </c>
      <c r="G743" s="241">
        <f t="shared" si="259"/>
        <v>6</v>
      </c>
      <c r="H743" s="165">
        <f t="shared" si="259"/>
        <v>6623</v>
      </c>
      <c r="I743" s="163">
        <v>8800</v>
      </c>
      <c r="J743" s="155">
        <f>K743+L743+M743</f>
        <v>0</v>
      </c>
      <c r="K743" s="208"/>
      <c r="L743" s="208"/>
      <c r="M743" s="208"/>
      <c r="N743" s="2">
        <f ca="1">IF(OFFSET(H743,-5,0,)="Активен",1,0)</f>
        <v>1</v>
      </c>
      <c r="O743" s="271" t="str">
        <f t="shared" ca="1" si="256"/>
        <v/>
      </c>
    </row>
    <row r="744" spans="1:15" ht="15.75">
      <c r="E744" s="157"/>
      <c r="F744" s="157"/>
      <c r="G744" s="239"/>
      <c r="H744" s="158"/>
      <c r="I744" s="159"/>
      <c r="J744" s="164" t="s">
        <v>18</v>
      </c>
      <c r="K744" s="149"/>
      <c r="L744" s="149"/>
      <c r="M744" s="149"/>
      <c r="O744" s="271"/>
    </row>
    <row r="745" spans="1:15" ht="15.75">
      <c r="E745" s="182" t="s">
        <v>110</v>
      </c>
      <c r="F745" s="182"/>
      <c r="G745" s="242"/>
      <c r="H745" s="162"/>
      <c r="I745" s="159"/>
      <c r="J745" s="164" t="s">
        <v>18</v>
      </c>
      <c r="K745" s="149"/>
      <c r="L745" s="149"/>
      <c r="M745" s="149"/>
      <c r="O745" s="271"/>
    </row>
    <row r="746" spans="1:15" s="2" customFormat="1" ht="15.75">
      <c r="E746" s="239" t="s">
        <v>969</v>
      </c>
      <c r="F746" s="161"/>
      <c r="G746" s="239"/>
      <c r="H746" s="270" t="s">
        <v>966</v>
      </c>
      <c r="I746" s="163"/>
      <c r="J746" s="164" t="str">
        <f>+IF(H746="Неактивен","ДЕЙНОСТТА Е ЗАКРИТА СЧИТАНO OT   →","")</f>
        <v/>
      </c>
      <c r="K746" s="149"/>
      <c r="L746" s="268"/>
      <c r="M746" s="149"/>
      <c r="O746" s="271"/>
    </row>
    <row r="747" spans="1:15" ht="15.75">
      <c r="A747" s="274"/>
      <c r="B747" s="274"/>
      <c r="C747" s="274"/>
      <c r="D747" s="274"/>
      <c r="E747" s="161" t="s">
        <v>4</v>
      </c>
      <c r="F747" s="161"/>
      <c r="G747" s="239"/>
      <c r="H747" s="162"/>
      <c r="I747" s="163"/>
      <c r="J747" s="164" t="s">
        <v>18</v>
      </c>
      <c r="K747" s="149"/>
      <c r="L747" s="149"/>
      <c r="M747" s="149"/>
      <c r="O747" s="271"/>
    </row>
    <row r="748" spans="1:15" ht="15.75">
      <c r="A748" s="274">
        <f>$K$11</f>
        <v>5307</v>
      </c>
      <c r="B748" s="274" t="str">
        <f>IFERROR(VLOOKUP($K$11,PRBK,2,0),0)</f>
        <v>Вълчидол</v>
      </c>
      <c r="C748" s="274">
        <f>YEAR($M$11)</f>
        <v>2025</v>
      </c>
      <c r="D748" s="274">
        <f>ROUNDUP(MONTH($M$11)/3,0)</f>
        <v>4</v>
      </c>
      <c r="E748" s="161" t="s">
        <v>949</v>
      </c>
      <c r="F748" s="259" t="s">
        <v>963</v>
      </c>
      <c r="G748" s="239">
        <v>6</v>
      </c>
      <c r="H748" s="162">
        <f>VALUE(LEFT(E745,3))+INT(VALUE(LEFT(E745,3))/100)*1000</f>
        <v>6626</v>
      </c>
      <c r="I748" s="163">
        <v>100</v>
      </c>
      <c r="J748" s="155">
        <f>K748+L748+M748</f>
        <v>0</v>
      </c>
      <c r="K748" s="208"/>
      <c r="L748" s="208"/>
      <c r="M748" s="208"/>
      <c r="N748" s="2">
        <f ca="1">IF(OFFSET(H748,-2,0,)="Активен",1,0)</f>
        <v>1</v>
      </c>
      <c r="O748" s="271" t="str">
        <f t="shared" ca="1" si="256"/>
        <v/>
      </c>
    </row>
    <row r="749" spans="1:15" ht="15.75">
      <c r="A749" s="274">
        <f>$K$11</f>
        <v>5307</v>
      </c>
      <c r="B749" s="274" t="str">
        <f>IFERROR(VLOOKUP($K$11,PRBK,2,0),0)</f>
        <v>Вълчидол</v>
      </c>
      <c r="C749" s="274">
        <f>YEAR($M$11)</f>
        <v>2025</v>
      </c>
      <c r="D749" s="274">
        <f>ROUNDUP(MONTH($M$11)/3,0)</f>
        <v>4</v>
      </c>
      <c r="E749" s="161" t="s">
        <v>975</v>
      </c>
      <c r="F749" s="259" t="s">
        <v>963</v>
      </c>
      <c r="G749" s="239">
        <v>6</v>
      </c>
      <c r="H749" s="162">
        <f>VALUE(LEFT(E745,3))+INT(VALUE(LEFT(E745,3))/100)*1000</f>
        <v>6626</v>
      </c>
      <c r="I749" s="163">
        <v>8700</v>
      </c>
      <c r="J749" s="155">
        <f>K749+L749+M749</f>
        <v>0</v>
      </c>
      <c r="K749" s="208"/>
      <c r="L749" s="208"/>
      <c r="M749" s="208"/>
      <c r="N749" s="2">
        <f ca="1">IF(OFFSET(H749,-3,0,)="Активен",1,0)</f>
        <v>1</v>
      </c>
      <c r="O749" s="271" t="str">
        <f t="shared" ca="1" si="256"/>
        <v/>
      </c>
    </row>
    <row r="750" spans="1:15" ht="15.75">
      <c r="A750" s="274">
        <f>$K$11</f>
        <v>5307</v>
      </c>
      <c r="B750" s="274" t="str">
        <f>IFERROR(VLOOKUP($K$11,PRBK,2,0),0)</f>
        <v>Вълчидол</v>
      </c>
      <c r="C750" s="274">
        <f>YEAR($M$11)</f>
        <v>2025</v>
      </c>
      <c r="D750" s="274">
        <f>ROUNDUP(MONTH($M$11)/3,0)</f>
        <v>4</v>
      </c>
      <c r="E750" s="161" t="s">
        <v>976</v>
      </c>
      <c r="F750" s="259" t="str">
        <f t="shared" ref="F750:H751" si="260">F749</f>
        <v>by activity</v>
      </c>
      <c r="G750" s="241">
        <f t="shared" si="260"/>
        <v>6</v>
      </c>
      <c r="H750" s="165">
        <f t="shared" si="260"/>
        <v>6626</v>
      </c>
      <c r="I750" s="163">
        <v>300</v>
      </c>
      <c r="J750" s="155">
        <f>K750+L750+M750</f>
        <v>0</v>
      </c>
      <c r="K750" s="208"/>
      <c r="L750" s="208"/>
      <c r="M750" s="208"/>
      <c r="N750" s="2">
        <f ca="1">IF(OFFSET(H750,-4,0,)="Активен",1,0)</f>
        <v>1</v>
      </c>
      <c r="O750" s="271" t="str">
        <f t="shared" ca="1" si="256"/>
        <v/>
      </c>
    </row>
    <row r="751" spans="1:15" ht="15.75">
      <c r="A751" s="274">
        <f>$K$11</f>
        <v>5307</v>
      </c>
      <c r="B751" s="274" t="str">
        <f>IFERROR(VLOOKUP($K$11,PRBK,2,0),0)</f>
        <v>Вълчидол</v>
      </c>
      <c r="C751" s="274">
        <f>YEAR($M$11)</f>
        <v>2025</v>
      </c>
      <c r="D751" s="274">
        <f>ROUNDUP(MONTH($M$11)/3,0)</f>
        <v>4</v>
      </c>
      <c r="E751" s="161" t="s">
        <v>977</v>
      </c>
      <c r="F751" s="259" t="str">
        <f t="shared" si="260"/>
        <v>by activity</v>
      </c>
      <c r="G751" s="241">
        <f t="shared" si="260"/>
        <v>6</v>
      </c>
      <c r="H751" s="165">
        <f t="shared" si="260"/>
        <v>6626</v>
      </c>
      <c r="I751" s="163">
        <v>8800</v>
      </c>
      <c r="J751" s="155">
        <f>K751+L751+M751</f>
        <v>0</v>
      </c>
      <c r="K751" s="208"/>
      <c r="L751" s="208"/>
      <c r="M751" s="208"/>
      <c r="N751" s="2">
        <f ca="1">IF(OFFSET(H751,-5,0,)="Активен",1,0)</f>
        <v>1</v>
      </c>
      <c r="O751" s="271" t="str">
        <f t="shared" ca="1" si="256"/>
        <v/>
      </c>
    </row>
    <row r="752" spans="1:15" ht="15.75">
      <c r="E752" s="157"/>
      <c r="F752" s="157"/>
      <c r="G752" s="239"/>
      <c r="H752" s="158"/>
      <c r="I752" s="159"/>
      <c r="J752" s="164" t="s">
        <v>18</v>
      </c>
      <c r="K752" s="149"/>
      <c r="L752" s="149"/>
      <c r="M752" s="149"/>
      <c r="O752" s="271"/>
    </row>
    <row r="753" spans="1:15" ht="15.75">
      <c r="E753" s="182" t="s">
        <v>111</v>
      </c>
      <c r="F753" s="182"/>
      <c r="G753" s="242"/>
      <c r="H753" s="162"/>
      <c r="I753" s="159"/>
      <c r="J753" s="164" t="s">
        <v>18</v>
      </c>
      <c r="K753" s="149"/>
      <c r="L753" s="149"/>
      <c r="M753" s="149"/>
      <c r="O753" s="271"/>
    </row>
    <row r="754" spans="1:15" s="2" customFormat="1" ht="15.75">
      <c r="E754" s="239" t="s">
        <v>969</v>
      </c>
      <c r="F754" s="161"/>
      <c r="G754" s="239"/>
      <c r="H754" s="270" t="s">
        <v>966</v>
      </c>
      <c r="I754" s="163"/>
      <c r="J754" s="164" t="str">
        <f>+IF(H754="Неактивен","ДЕЙНОСТТА Е ЗАКРИТА СЧИТАНO OT   →","")</f>
        <v/>
      </c>
      <c r="K754" s="149"/>
      <c r="L754" s="268"/>
      <c r="M754" s="149"/>
      <c r="O754" s="271"/>
    </row>
    <row r="755" spans="1:15" ht="15.75">
      <c r="A755" s="274"/>
      <c r="B755" s="274"/>
      <c r="C755" s="274"/>
      <c r="D755" s="274"/>
      <c r="E755" s="161" t="s">
        <v>4</v>
      </c>
      <c r="F755" s="161"/>
      <c r="G755" s="239"/>
      <c r="H755" s="162"/>
      <c r="I755" s="163"/>
      <c r="J755" s="164" t="s">
        <v>18</v>
      </c>
      <c r="K755" s="149"/>
      <c r="L755" s="149"/>
      <c r="M755" s="149"/>
      <c r="O755" s="271"/>
    </row>
    <row r="756" spans="1:15" ht="15.75">
      <c r="A756" s="274">
        <f>$K$11</f>
        <v>5307</v>
      </c>
      <c r="B756" s="274" t="str">
        <f>IFERROR(VLOOKUP($K$11,PRBK,2,0),0)</f>
        <v>Вълчидол</v>
      </c>
      <c r="C756" s="274">
        <f>YEAR($M$11)</f>
        <v>2025</v>
      </c>
      <c r="D756" s="274">
        <f>ROUNDUP(MONTH($M$11)/3,0)</f>
        <v>4</v>
      </c>
      <c r="E756" s="161" t="s">
        <v>949</v>
      </c>
      <c r="F756" s="259" t="s">
        <v>963</v>
      </c>
      <c r="G756" s="239">
        <v>6</v>
      </c>
      <c r="H756" s="162">
        <f>VALUE(LEFT(E753,3))+INT(VALUE(LEFT(E753,3))/100)*1000</f>
        <v>6627</v>
      </c>
      <c r="I756" s="163">
        <v>100</v>
      </c>
      <c r="J756" s="155">
        <f>K756+L756+M756</f>
        <v>0</v>
      </c>
      <c r="K756" s="208"/>
      <c r="L756" s="208"/>
      <c r="M756" s="208"/>
      <c r="N756" s="2">
        <f ca="1">IF(OFFSET(H756,-2,0,)="Активен",1,0)</f>
        <v>1</v>
      </c>
      <c r="O756" s="271" t="str">
        <f t="shared" ca="1" si="256"/>
        <v/>
      </c>
    </row>
    <row r="757" spans="1:15" ht="15.75">
      <c r="A757" s="274">
        <f>$K$11</f>
        <v>5307</v>
      </c>
      <c r="B757" s="274" t="str">
        <f>IFERROR(VLOOKUP($K$11,PRBK,2,0),0)</f>
        <v>Вълчидол</v>
      </c>
      <c r="C757" s="274">
        <f>YEAR($M$11)</f>
        <v>2025</v>
      </c>
      <c r="D757" s="274">
        <f>ROUNDUP(MONTH($M$11)/3,0)</f>
        <v>4</v>
      </c>
      <c r="E757" s="161" t="s">
        <v>975</v>
      </c>
      <c r="F757" s="259" t="s">
        <v>963</v>
      </c>
      <c r="G757" s="239">
        <v>6</v>
      </c>
      <c r="H757" s="162">
        <f>VALUE(LEFT(E753,3))+INT(VALUE(LEFT(E753,3))/100)*1000</f>
        <v>6627</v>
      </c>
      <c r="I757" s="163">
        <v>8700</v>
      </c>
      <c r="J757" s="155">
        <f>K757+L757+M757</f>
        <v>0</v>
      </c>
      <c r="K757" s="208"/>
      <c r="L757" s="208"/>
      <c r="M757" s="208"/>
      <c r="N757" s="2">
        <f ca="1">IF(OFFSET(H757,-3,0,)="Активен",1,0)</f>
        <v>1</v>
      </c>
      <c r="O757" s="271" t="str">
        <f t="shared" ca="1" si="256"/>
        <v/>
      </c>
    </row>
    <row r="758" spans="1:15" ht="15.75">
      <c r="A758" s="274">
        <f>$K$11</f>
        <v>5307</v>
      </c>
      <c r="B758" s="274" t="str">
        <f>IFERROR(VLOOKUP($K$11,PRBK,2,0),0)</f>
        <v>Вълчидол</v>
      </c>
      <c r="C758" s="274">
        <f>YEAR($M$11)</f>
        <v>2025</v>
      </c>
      <c r="D758" s="274">
        <f>ROUNDUP(MONTH($M$11)/3,0)</f>
        <v>4</v>
      </c>
      <c r="E758" s="161" t="s">
        <v>976</v>
      </c>
      <c r="F758" s="259" t="str">
        <f t="shared" ref="F758:H759" si="261">F757</f>
        <v>by activity</v>
      </c>
      <c r="G758" s="241">
        <f t="shared" si="261"/>
        <v>6</v>
      </c>
      <c r="H758" s="165">
        <f t="shared" si="261"/>
        <v>6627</v>
      </c>
      <c r="I758" s="163">
        <v>300</v>
      </c>
      <c r="J758" s="155">
        <f>K758+L758+M758</f>
        <v>0</v>
      </c>
      <c r="K758" s="208"/>
      <c r="L758" s="208"/>
      <c r="M758" s="208"/>
      <c r="N758" s="2">
        <f ca="1">IF(OFFSET(H758,-4,0,)="Активен",1,0)</f>
        <v>1</v>
      </c>
      <c r="O758" s="271" t="str">
        <f t="shared" ca="1" si="256"/>
        <v/>
      </c>
    </row>
    <row r="759" spans="1:15" ht="15.75">
      <c r="A759" s="274">
        <f>$K$11</f>
        <v>5307</v>
      </c>
      <c r="B759" s="274" t="str">
        <f>IFERROR(VLOOKUP($K$11,PRBK,2,0),0)</f>
        <v>Вълчидол</v>
      </c>
      <c r="C759" s="274">
        <f>YEAR($M$11)</f>
        <v>2025</v>
      </c>
      <c r="D759" s="274">
        <f>ROUNDUP(MONTH($M$11)/3,0)</f>
        <v>4</v>
      </c>
      <c r="E759" s="161" t="s">
        <v>977</v>
      </c>
      <c r="F759" s="259" t="str">
        <f t="shared" si="261"/>
        <v>by activity</v>
      </c>
      <c r="G759" s="241">
        <f t="shared" si="261"/>
        <v>6</v>
      </c>
      <c r="H759" s="165">
        <f t="shared" si="261"/>
        <v>6627</v>
      </c>
      <c r="I759" s="163">
        <v>8800</v>
      </c>
      <c r="J759" s="155">
        <f>K759+L759+M759</f>
        <v>0</v>
      </c>
      <c r="K759" s="208"/>
      <c r="L759" s="208"/>
      <c r="M759" s="208"/>
      <c r="N759" s="2">
        <f ca="1">IF(OFFSET(H759,-5,0,)="Активен",1,0)</f>
        <v>1</v>
      </c>
      <c r="O759" s="271" t="str">
        <f t="shared" ca="1" si="256"/>
        <v/>
      </c>
    </row>
    <row r="760" spans="1:15" ht="15.75">
      <c r="E760" s="157"/>
      <c r="F760" s="157"/>
      <c r="G760" s="239"/>
      <c r="H760" s="158"/>
      <c r="I760" s="159"/>
      <c r="J760" s="164" t="s">
        <v>18</v>
      </c>
      <c r="K760" s="149"/>
      <c r="L760" s="149"/>
      <c r="M760" s="149"/>
      <c r="O760" s="271"/>
    </row>
    <row r="761" spans="1:15" ht="15.75">
      <c r="E761" s="182" t="s">
        <v>112</v>
      </c>
      <c r="F761" s="182"/>
      <c r="G761" s="242"/>
      <c r="H761" s="162"/>
      <c r="I761" s="159"/>
      <c r="J761" s="164" t="s">
        <v>18</v>
      </c>
      <c r="K761" s="149"/>
      <c r="L761" s="149"/>
      <c r="M761" s="149"/>
      <c r="O761" s="271"/>
    </row>
    <row r="762" spans="1:15" s="2" customFormat="1" ht="15.75">
      <c r="E762" s="239" t="s">
        <v>969</v>
      </c>
      <c r="F762" s="161"/>
      <c r="G762" s="239"/>
      <c r="H762" s="270" t="s">
        <v>966</v>
      </c>
      <c r="I762" s="163"/>
      <c r="J762" s="164" t="str">
        <f>+IF(H762="Неактивен","ДЕЙНОСТТА Е ЗАКРИТА СЧИТАНO OT   →","")</f>
        <v/>
      </c>
      <c r="K762" s="149"/>
      <c r="L762" s="268"/>
      <c r="M762" s="149"/>
      <c r="O762" s="271"/>
    </row>
    <row r="763" spans="1:15" ht="15.75">
      <c r="A763" s="274"/>
      <c r="B763" s="274"/>
      <c r="C763" s="274"/>
      <c r="D763" s="274"/>
      <c r="E763" s="161" t="s">
        <v>4</v>
      </c>
      <c r="F763" s="161"/>
      <c r="G763" s="239"/>
      <c r="H763" s="162"/>
      <c r="I763" s="163"/>
      <c r="J763" s="164" t="s">
        <v>18</v>
      </c>
      <c r="K763" s="149"/>
      <c r="L763" s="149"/>
      <c r="M763" s="149"/>
      <c r="O763" s="271"/>
    </row>
    <row r="764" spans="1:15" ht="15.75">
      <c r="A764" s="274">
        <f>$K$11</f>
        <v>5307</v>
      </c>
      <c r="B764" s="274" t="str">
        <f>IFERROR(VLOOKUP($K$11,PRBK,2,0),0)</f>
        <v>Вълчидол</v>
      </c>
      <c r="C764" s="274">
        <f>YEAR($M$11)</f>
        <v>2025</v>
      </c>
      <c r="D764" s="274">
        <f>ROUNDUP(MONTH($M$11)/3,0)</f>
        <v>4</v>
      </c>
      <c r="E764" s="161" t="s">
        <v>949</v>
      </c>
      <c r="F764" s="259" t="s">
        <v>963</v>
      </c>
      <c r="G764" s="239">
        <v>6</v>
      </c>
      <c r="H764" s="162">
        <f>VALUE(LEFT(E761,3))+INT(VALUE(LEFT(E761,3))/100)*1000</f>
        <v>6628</v>
      </c>
      <c r="I764" s="163">
        <v>100</v>
      </c>
      <c r="J764" s="155">
        <f>K764+L764+M764</f>
        <v>0</v>
      </c>
      <c r="K764" s="208"/>
      <c r="L764" s="208"/>
      <c r="M764" s="208"/>
      <c r="N764" s="2">
        <f ca="1">IF(OFFSET(H764,-2,0,)="Активен",1,0)</f>
        <v>1</v>
      </c>
      <c r="O764" s="271" t="str">
        <f t="shared" ca="1" si="256"/>
        <v/>
      </c>
    </row>
    <row r="765" spans="1:15" ht="15.75">
      <c r="A765" s="274">
        <f>$K$11</f>
        <v>5307</v>
      </c>
      <c r="B765" s="274" t="str">
        <f>IFERROR(VLOOKUP($K$11,PRBK,2,0),0)</f>
        <v>Вълчидол</v>
      </c>
      <c r="C765" s="274">
        <f>YEAR($M$11)</f>
        <v>2025</v>
      </c>
      <c r="D765" s="274">
        <f>ROUNDUP(MONTH($M$11)/3,0)</f>
        <v>4</v>
      </c>
      <c r="E765" s="161" t="s">
        <v>975</v>
      </c>
      <c r="F765" s="259" t="s">
        <v>963</v>
      </c>
      <c r="G765" s="239">
        <v>6</v>
      </c>
      <c r="H765" s="162">
        <f>VALUE(LEFT(E761,3))+INT(VALUE(LEFT(E761,3))/100)*1000</f>
        <v>6628</v>
      </c>
      <c r="I765" s="163">
        <v>8700</v>
      </c>
      <c r="J765" s="155">
        <f>K765+L765+M765</f>
        <v>0</v>
      </c>
      <c r="K765" s="208"/>
      <c r="L765" s="208"/>
      <c r="M765" s="208"/>
      <c r="N765" s="2">
        <f ca="1">IF(OFFSET(H765,-3,0,)="Активен",1,0)</f>
        <v>1</v>
      </c>
      <c r="O765" s="271" t="str">
        <f t="shared" ca="1" si="256"/>
        <v/>
      </c>
    </row>
    <row r="766" spans="1:15" ht="15.75">
      <c r="A766" s="274">
        <f>$K$11</f>
        <v>5307</v>
      </c>
      <c r="B766" s="274" t="str">
        <f>IFERROR(VLOOKUP($K$11,PRBK,2,0),0)</f>
        <v>Вълчидол</v>
      </c>
      <c r="C766" s="274">
        <f>YEAR($M$11)</f>
        <v>2025</v>
      </c>
      <c r="D766" s="274">
        <f>ROUNDUP(MONTH($M$11)/3,0)</f>
        <v>4</v>
      </c>
      <c r="E766" s="161" t="s">
        <v>976</v>
      </c>
      <c r="F766" s="259" t="str">
        <f t="shared" ref="F766:H767" si="262">F765</f>
        <v>by activity</v>
      </c>
      <c r="G766" s="241">
        <f t="shared" si="262"/>
        <v>6</v>
      </c>
      <c r="H766" s="165">
        <f t="shared" si="262"/>
        <v>6628</v>
      </c>
      <c r="I766" s="163">
        <v>300</v>
      </c>
      <c r="J766" s="155">
        <f>K766+L766+M766</f>
        <v>0</v>
      </c>
      <c r="K766" s="208"/>
      <c r="L766" s="208"/>
      <c r="M766" s="208"/>
      <c r="N766" s="2">
        <f ca="1">IF(OFFSET(H766,-4,0,)="Активен",1,0)</f>
        <v>1</v>
      </c>
      <c r="O766" s="271" t="str">
        <f t="shared" ca="1" si="256"/>
        <v/>
      </c>
    </row>
    <row r="767" spans="1:15" ht="15.75">
      <c r="A767" s="274">
        <f>$K$11</f>
        <v>5307</v>
      </c>
      <c r="B767" s="274" t="str">
        <f>IFERROR(VLOOKUP($K$11,PRBK,2,0),0)</f>
        <v>Вълчидол</v>
      </c>
      <c r="C767" s="274">
        <f>YEAR($M$11)</f>
        <v>2025</v>
      </c>
      <c r="D767" s="274">
        <f>ROUNDUP(MONTH($M$11)/3,0)</f>
        <v>4</v>
      </c>
      <c r="E767" s="161" t="s">
        <v>977</v>
      </c>
      <c r="F767" s="259" t="str">
        <f t="shared" si="262"/>
        <v>by activity</v>
      </c>
      <c r="G767" s="241">
        <f t="shared" si="262"/>
        <v>6</v>
      </c>
      <c r="H767" s="165">
        <f t="shared" si="262"/>
        <v>6628</v>
      </c>
      <c r="I767" s="163">
        <v>8800</v>
      </c>
      <c r="J767" s="155">
        <f>K767+L767+M767</f>
        <v>0</v>
      </c>
      <c r="K767" s="208"/>
      <c r="L767" s="208"/>
      <c r="M767" s="208"/>
      <c r="N767" s="2">
        <f ca="1">IF(OFFSET(H767,-5,0,)="Активен",1,0)</f>
        <v>1</v>
      </c>
      <c r="O767" s="271" t="str">
        <f t="shared" ca="1" si="256"/>
        <v/>
      </c>
    </row>
    <row r="768" spans="1:15" ht="15.75">
      <c r="E768" s="157"/>
      <c r="F768" s="260"/>
      <c r="G768" s="241"/>
      <c r="H768" s="165"/>
      <c r="I768" s="159"/>
      <c r="J768" s="164" t="s">
        <v>18</v>
      </c>
      <c r="K768" s="149"/>
      <c r="L768" s="149"/>
      <c r="M768" s="149"/>
      <c r="O768" s="271"/>
    </row>
    <row r="769" spans="1:15" ht="15.75">
      <c r="E769" s="182" t="s">
        <v>113</v>
      </c>
      <c r="F769" s="182"/>
      <c r="G769" s="242"/>
      <c r="H769" s="162"/>
      <c r="I769" s="159"/>
      <c r="J769" s="164" t="s">
        <v>18</v>
      </c>
      <c r="K769" s="149"/>
      <c r="L769" s="149"/>
      <c r="M769" s="149"/>
      <c r="O769" s="271"/>
    </row>
    <row r="770" spans="1:15" s="2" customFormat="1" ht="15.75">
      <c r="E770" s="239" t="s">
        <v>969</v>
      </c>
      <c r="F770" s="161"/>
      <c r="G770" s="239"/>
      <c r="H770" s="270" t="s">
        <v>966</v>
      </c>
      <c r="I770" s="163"/>
      <c r="J770" s="164" t="str">
        <f>+IF(H770="Неактивен","ДЕЙНОСТТА Е ЗАКРИТА СЧИТАНO OT   →","")</f>
        <v/>
      </c>
      <c r="K770" s="149"/>
      <c r="L770" s="268"/>
      <c r="M770" s="149"/>
      <c r="O770" s="271"/>
    </row>
    <row r="771" spans="1:15" ht="15.75">
      <c r="A771" s="274"/>
      <c r="B771" s="274"/>
      <c r="C771" s="274"/>
      <c r="D771" s="274"/>
      <c r="E771" s="161" t="s">
        <v>4</v>
      </c>
      <c r="F771" s="161"/>
      <c r="G771" s="239"/>
      <c r="H771" s="162"/>
      <c r="I771" s="163"/>
      <c r="J771" s="164" t="s">
        <v>18</v>
      </c>
      <c r="K771" s="149"/>
      <c r="L771" s="149"/>
      <c r="M771" s="149"/>
      <c r="O771" s="271"/>
    </row>
    <row r="772" spans="1:15" ht="15.75">
      <c r="A772" s="274">
        <f>$K$11</f>
        <v>5307</v>
      </c>
      <c r="B772" s="274" t="str">
        <f>IFERROR(VLOOKUP($K$11,PRBK,2,0),0)</f>
        <v>Вълчидол</v>
      </c>
      <c r="C772" s="274">
        <f>YEAR($M$11)</f>
        <v>2025</v>
      </c>
      <c r="D772" s="274">
        <f>ROUNDUP(MONTH($M$11)/3,0)</f>
        <v>4</v>
      </c>
      <c r="E772" s="161" t="s">
        <v>949</v>
      </c>
      <c r="F772" s="259" t="s">
        <v>963</v>
      </c>
      <c r="G772" s="239">
        <v>6</v>
      </c>
      <c r="H772" s="162">
        <f>VALUE(LEFT(E769,3))+INT(VALUE(LEFT(E769,3))/100)*1000</f>
        <v>6629</v>
      </c>
      <c r="I772" s="163">
        <v>100</v>
      </c>
      <c r="J772" s="155">
        <f>K772+L772+M772</f>
        <v>0</v>
      </c>
      <c r="K772" s="208"/>
      <c r="L772" s="208"/>
      <c r="M772" s="208"/>
      <c r="N772" s="2">
        <f ca="1">IF(OFFSET(H772,-2,0,)="Активен",1,0)</f>
        <v>1</v>
      </c>
      <c r="O772" s="271" t="str">
        <f t="shared" ca="1" si="256"/>
        <v/>
      </c>
    </row>
    <row r="773" spans="1:15" ht="15.75">
      <c r="A773" s="274">
        <f>$K$11</f>
        <v>5307</v>
      </c>
      <c r="B773" s="274" t="str">
        <f>IFERROR(VLOOKUP($K$11,PRBK,2,0),0)</f>
        <v>Вълчидол</v>
      </c>
      <c r="C773" s="274">
        <f>YEAR($M$11)</f>
        <v>2025</v>
      </c>
      <c r="D773" s="274">
        <f>ROUNDUP(MONTH($M$11)/3,0)</f>
        <v>4</v>
      </c>
      <c r="E773" s="161" t="s">
        <v>975</v>
      </c>
      <c r="F773" s="259" t="s">
        <v>963</v>
      </c>
      <c r="G773" s="239">
        <v>6</v>
      </c>
      <c r="H773" s="162">
        <f>VALUE(LEFT(E769,3))+INT(VALUE(LEFT(E769,3))/100)*1000</f>
        <v>6629</v>
      </c>
      <c r="I773" s="163">
        <v>8700</v>
      </c>
      <c r="J773" s="155">
        <f>K773+L773+M773</f>
        <v>0</v>
      </c>
      <c r="K773" s="208"/>
      <c r="L773" s="208"/>
      <c r="M773" s="208"/>
      <c r="N773" s="2">
        <f ca="1">IF(OFFSET(H773,-3,0,)="Активен",1,0)</f>
        <v>1</v>
      </c>
      <c r="O773" s="271" t="str">
        <f t="shared" ca="1" si="256"/>
        <v/>
      </c>
    </row>
    <row r="774" spans="1:15" ht="15.75">
      <c r="A774" s="274">
        <f>$K$11</f>
        <v>5307</v>
      </c>
      <c r="B774" s="274" t="str">
        <f>IFERROR(VLOOKUP($K$11,PRBK,2,0),0)</f>
        <v>Вълчидол</v>
      </c>
      <c r="C774" s="274">
        <f>YEAR($M$11)</f>
        <v>2025</v>
      </c>
      <c r="D774" s="274">
        <f>ROUNDUP(MONTH($M$11)/3,0)</f>
        <v>4</v>
      </c>
      <c r="E774" s="161" t="s">
        <v>976</v>
      </c>
      <c r="F774" s="259" t="str">
        <f t="shared" ref="F774:H775" si="263">F773</f>
        <v>by activity</v>
      </c>
      <c r="G774" s="241">
        <f t="shared" si="263"/>
        <v>6</v>
      </c>
      <c r="H774" s="165">
        <f t="shared" si="263"/>
        <v>6629</v>
      </c>
      <c r="I774" s="163">
        <v>300</v>
      </c>
      <c r="J774" s="155">
        <f>K774+L774+M774</f>
        <v>0</v>
      </c>
      <c r="K774" s="208"/>
      <c r="L774" s="208"/>
      <c r="M774" s="208"/>
      <c r="N774" s="2">
        <f ca="1">IF(OFFSET(H774,-4,0,)="Активен",1,0)</f>
        <v>1</v>
      </c>
      <c r="O774" s="271" t="str">
        <f t="shared" ca="1" si="256"/>
        <v/>
      </c>
    </row>
    <row r="775" spans="1:15" ht="15.75">
      <c r="A775" s="274">
        <f>$K$11</f>
        <v>5307</v>
      </c>
      <c r="B775" s="274" t="str">
        <f>IFERROR(VLOOKUP($K$11,PRBK,2,0),0)</f>
        <v>Вълчидол</v>
      </c>
      <c r="C775" s="274">
        <f>YEAR($M$11)</f>
        <v>2025</v>
      </c>
      <c r="D775" s="274">
        <f>ROUNDUP(MONTH($M$11)/3,0)</f>
        <v>4</v>
      </c>
      <c r="E775" s="161" t="s">
        <v>977</v>
      </c>
      <c r="F775" s="259" t="str">
        <f t="shared" si="263"/>
        <v>by activity</v>
      </c>
      <c r="G775" s="241">
        <f t="shared" si="263"/>
        <v>6</v>
      </c>
      <c r="H775" s="165">
        <f t="shared" si="263"/>
        <v>6629</v>
      </c>
      <c r="I775" s="163">
        <v>8800</v>
      </c>
      <c r="J775" s="155">
        <f>K775+L775+M775</f>
        <v>0</v>
      </c>
      <c r="K775" s="208"/>
      <c r="L775" s="208"/>
      <c r="M775" s="208"/>
      <c r="N775" s="2">
        <f ca="1">IF(OFFSET(H775,-5,0,)="Активен",1,0)</f>
        <v>1</v>
      </c>
      <c r="O775" s="271" t="str">
        <f t="shared" ca="1" si="256"/>
        <v/>
      </c>
    </row>
    <row r="776" spans="1:15" ht="15.75">
      <c r="E776" s="157"/>
      <c r="F776" s="157"/>
      <c r="G776" s="239"/>
      <c r="H776" s="158"/>
      <c r="I776" s="159"/>
      <c r="J776" s="164" t="s">
        <v>18</v>
      </c>
      <c r="K776" s="149"/>
      <c r="L776" s="149"/>
      <c r="M776" s="149"/>
      <c r="O776" s="271"/>
    </row>
    <row r="777" spans="1:15" s="2" customFormat="1" ht="20.25">
      <c r="E777" s="223" t="s">
        <v>44</v>
      </c>
      <c r="F777" s="223"/>
      <c r="G777" s="245"/>
      <c r="H777" s="140"/>
      <c r="I777" s="144"/>
      <c r="J777" s="164"/>
      <c r="K777" s="149"/>
      <c r="L777" s="149"/>
      <c r="M777" s="149"/>
      <c r="O777" s="271"/>
    </row>
    <row r="778" spans="1:15" s="2" customFormat="1" ht="15.75">
      <c r="E778" s="173"/>
      <c r="F778" s="173"/>
      <c r="G778" s="246"/>
      <c r="H778" s="174"/>
      <c r="I778" s="144"/>
      <c r="J778" s="164" t="s">
        <v>18</v>
      </c>
      <c r="K778" s="153"/>
      <c r="L778" s="153"/>
      <c r="M778" s="153"/>
      <c r="O778" s="271"/>
    </row>
    <row r="779" spans="1:15" ht="15.75">
      <c r="E779" s="133" t="s">
        <v>45</v>
      </c>
      <c r="F779" s="133"/>
      <c r="G779" s="238"/>
      <c r="H779" s="134"/>
      <c r="I779" s="154"/>
      <c r="J779" s="164" t="s">
        <v>18</v>
      </c>
      <c r="K779" s="149"/>
      <c r="L779" s="149"/>
      <c r="M779" s="149"/>
      <c r="O779" s="271"/>
    </row>
    <row r="780" spans="1:15" ht="15.75">
      <c r="E780" s="133"/>
      <c r="F780" s="133"/>
      <c r="G780" s="238"/>
      <c r="H780" s="134"/>
      <c r="I780" s="154"/>
      <c r="J780" s="164" t="s">
        <v>18</v>
      </c>
      <c r="K780" s="149"/>
      <c r="L780" s="149"/>
      <c r="M780" s="149"/>
      <c r="O780" s="271"/>
    </row>
    <row r="781" spans="1:15" ht="15.75">
      <c r="A781" s="274"/>
      <c r="B781" s="274"/>
      <c r="C781" s="274"/>
      <c r="D781" s="274"/>
      <c r="E781" s="133" t="s">
        <v>4</v>
      </c>
      <c r="F781" s="133"/>
      <c r="G781" s="238"/>
      <c r="H781" s="134"/>
      <c r="I781" s="154"/>
      <c r="J781" s="164" t="s">
        <v>18</v>
      </c>
      <c r="K781" s="149"/>
      <c r="L781" s="149"/>
      <c r="M781" s="149"/>
      <c r="O781" s="271"/>
    </row>
    <row r="782" spans="1:15" ht="15.75">
      <c r="A782" s="274">
        <f>$K$11</f>
        <v>5307</v>
      </c>
      <c r="B782" s="274" t="str">
        <f>IFERROR(VLOOKUP($K$11,PRBK,2,0),0)</f>
        <v>Вълчидол</v>
      </c>
      <c r="C782" s="274">
        <f>YEAR($M$11)</f>
        <v>2025</v>
      </c>
      <c r="D782" s="274">
        <f>ROUNDUP(MONTH($M$11)/3,0)</f>
        <v>4</v>
      </c>
      <c r="E782" s="133" t="s">
        <v>949</v>
      </c>
      <c r="F782" s="257" t="s">
        <v>962</v>
      </c>
      <c r="G782" s="238">
        <v>7</v>
      </c>
      <c r="H782" s="134"/>
      <c r="I782" s="154">
        <v>100</v>
      </c>
      <c r="J782" s="193">
        <f ca="1">K782+L782+M782</f>
        <v>7</v>
      </c>
      <c r="K782" s="193">
        <f t="shared" ref="K782:M785" ca="1" si="264">SUMIFS(K:K,$H:$H,"&gt;7000",$H:$H,"&lt;8000",$N:$N,1,$I:$I,$I782)</f>
        <v>0</v>
      </c>
      <c r="L782" s="193">
        <f t="shared" ca="1" si="264"/>
        <v>7</v>
      </c>
      <c r="M782" s="193">
        <f t="shared" ca="1" si="264"/>
        <v>0</v>
      </c>
      <c r="O782" s="271"/>
    </row>
    <row r="783" spans="1:15" s="2" customFormat="1" ht="15.75">
      <c r="A783" s="274">
        <f>$K$11</f>
        <v>5307</v>
      </c>
      <c r="B783" s="274" t="str">
        <f>IFERROR(VLOOKUP($K$11,PRBK,2,0),0)</f>
        <v>Вълчидол</v>
      </c>
      <c r="C783" s="274">
        <f>YEAR($M$11)</f>
        <v>2025</v>
      </c>
      <c r="D783" s="274">
        <f>ROUNDUP(MONTH($M$11)/3,0)</f>
        <v>4</v>
      </c>
      <c r="E783" s="133" t="s">
        <v>976</v>
      </c>
      <c r="F783" s="257" t="s">
        <v>962</v>
      </c>
      <c r="G783" s="237">
        <v>7</v>
      </c>
      <c r="H783" s="132"/>
      <c r="I783" s="154">
        <v>300</v>
      </c>
      <c r="J783" s="193">
        <f ca="1">K783+L783+M783</f>
        <v>0</v>
      </c>
      <c r="K783" s="193">
        <f t="shared" ca="1" si="264"/>
        <v>0</v>
      </c>
      <c r="L783" s="193">
        <f t="shared" ca="1" si="264"/>
        <v>0</v>
      </c>
      <c r="M783" s="193">
        <f t="shared" ca="1" si="264"/>
        <v>0</v>
      </c>
      <c r="O783" s="271"/>
    </row>
    <row r="784" spans="1:15" ht="15.75">
      <c r="A784" s="274">
        <f>$K$11</f>
        <v>5307</v>
      </c>
      <c r="B784" s="274" t="str">
        <f>IFERROR(VLOOKUP($K$11,PRBK,2,0),0)</f>
        <v>Вълчидол</v>
      </c>
      <c r="C784" s="274">
        <f>YEAR($M$11)</f>
        <v>2025</v>
      </c>
      <c r="D784" s="274">
        <f>ROUNDUP(MONTH($M$11)/3,0)</f>
        <v>4</v>
      </c>
      <c r="E784" s="133" t="s">
        <v>982</v>
      </c>
      <c r="F784" s="257" t="s">
        <v>962</v>
      </c>
      <c r="G784" s="238">
        <v>7</v>
      </c>
      <c r="H784" s="152"/>
      <c r="I784" s="154">
        <v>8700</v>
      </c>
      <c r="J784" s="193">
        <f ca="1">K784+L784+M784</f>
        <v>4</v>
      </c>
      <c r="K784" s="193">
        <f t="shared" ca="1" si="264"/>
        <v>0</v>
      </c>
      <c r="L784" s="193">
        <f t="shared" ca="1" si="264"/>
        <v>4</v>
      </c>
      <c r="M784" s="193">
        <f t="shared" ca="1" si="264"/>
        <v>0</v>
      </c>
      <c r="O784" s="271"/>
    </row>
    <row r="785" spans="1:15" ht="15.75">
      <c r="A785" s="274">
        <f>$K$11</f>
        <v>5307</v>
      </c>
      <c r="B785" s="274" t="str">
        <f>IFERROR(VLOOKUP($K$11,PRBK,2,0),0)</f>
        <v>Вълчидол</v>
      </c>
      <c r="C785" s="274">
        <f>YEAR($M$11)</f>
        <v>2025</v>
      </c>
      <c r="D785" s="274">
        <f>ROUNDUP(MONTH($M$11)/3,0)</f>
        <v>4</v>
      </c>
      <c r="E785" s="133" t="s">
        <v>977</v>
      </c>
      <c r="F785" s="257" t="s">
        <v>962</v>
      </c>
      <c r="G785" s="238">
        <f>G784</f>
        <v>7</v>
      </c>
      <c r="H785" s="152"/>
      <c r="I785" s="154">
        <v>8800</v>
      </c>
      <c r="J785" s="193">
        <f ca="1">K785+L785+M785</f>
        <v>0</v>
      </c>
      <c r="K785" s="193">
        <f t="shared" ca="1" si="264"/>
        <v>0</v>
      </c>
      <c r="L785" s="193">
        <f t="shared" ca="1" si="264"/>
        <v>0</v>
      </c>
      <c r="M785" s="193">
        <f t="shared" ca="1" si="264"/>
        <v>0</v>
      </c>
    </row>
    <row r="786" spans="1:15" ht="15.75">
      <c r="E786" s="161"/>
      <c r="F786" s="161"/>
      <c r="G786" s="239"/>
      <c r="H786" s="162"/>
      <c r="I786" s="163"/>
      <c r="J786" s="164" t="s">
        <v>18</v>
      </c>
      <c r="K786" s="149"/>
      <c r="L786" s="149"/>
      <c r="M786" s="149"/>
      <c r="O786" s="271"/>
    </row>
    <row r="787" spans="1:15" ht="15.75">
      <c r="E787" s="182" t="s">
        <v>114</v>
      </c>
      <c r="F787" s="182"/>
      <c r="G787" s="242"/>
      <c r="H787" s="162"/>
      <c r="I787" s="159"/>
      <c r="J787" s="164" t="s">
        <v>18</v>
      </c>
      <c r="K787" s="149"/>
      <c r="L787" s="149"/>
      <c r="M787" s="149"/>
      <c r="O787" s="271"/>
    </row>
    <row r="788" spans="1:15" s="2" customFormat="1" ht="15.75">
      <c r="E788" s="239" t="s">
        <v>969</v>
      </c>
      <c r="F788" s="161"/>
      <c r="G788" s="239"/>
      <c r="H788" s="270" t="s">
        <v>966</v>
      </c>
      <c r="I788" s="163"/>
      <c r="J788" s="164" t="str">
        <f>+IF(H788="Неактивен","ДЕЙНОСТТА Е ЗАКРИТА СЧИТАНO OT   →","")</f>
        <v/>
      </c>
      <c r="K788" s="149"/>
      <c r="L788" s="268"/>
      <c r="M788" s="149"/>
      <c r="O788" s="271"/>
    </row>
    <row r="789" spans="1:15" ht="15.75">
      <c r="A789" s="274"/>
      <c r="B789" s="274"/>
      <c r="C789" s="274"/>
      <c r="D789" s="274"/>
      <c r="E789" s="161" t="s">
        <v>4</v>
      </c>
      <c r="F789" s="161"/>
      <c r="G789" s="239"/>
      <c r="H789" s="162"/>
      <c r="I789" s="163"/>
      <c r="J789" s="164" t="s">
        <v>18</v>
      </c>
      <c r="K789" s="149"/>
      <c r="L789" s="149"/>
      <c r="M789" s="149"/>
      <c r="O789" s="271"/>
    </row>
    <row r="790" spans="1:15" ht="15.75">
      <c r="A790" s="274">
        <f>$K$11</f>
        <v>5307</v>
      </c>
      <c r="B790" s="274" t="str">
        <f>IFERROR(VLOOKUP($K$11,PRBK,2,0),0)</f>
        <v>Вълчидол</v>
      </c>
      <c r="C790" s="274">
        <f>YEAR($M$11)</f>
        <v>2025</v>
      </c>
      <c r="D790" s="274">
        <f>ROUNDUP(MONTH($M$11)/3,0)</f>
        <v>4</v>
      </c>
      <c r="E790" s="161" t="s">
        <v>949</v>
      </c>
      <c r="F790" s="259" t="s">
        <v>963</v>
      </c>
      <c r="G790" s="239">
        <v>7</v>
      </c>
      <c r="H790" s="162">
        <f>VALUE(LEFT(E787,3))+INT(VALUE(LEFT(E787,3))/100)*1000</f>
        <v>7701</v>
      </c>
      <c r="I790" s="163">
        <v>100</v>
      </c>
      <c r="J790" s="155">
        <f>K790+L790+M790</f>
        <v>0</v>
      </c>
      <c r="K790" s="208"/>
      <c r="L790" s="208"/>
      <c r="M790" s="208"/>
      <c r="N790" s="2">
        <f ca="1">IF(OFFSET(H790,-2,0,)="Активен",1,0)</f>
        <v>1</v>
      </c>
      <c r="O790" s="271" t="str">
        <f t="shared" ref="O790:O847" ca="1" si="265">+IF(N790=0,"Избран е неактивен статус на дейността!","")</f>
        <v/>
      </c>
    </row>
    <row r="791" spans="1:15" ht="15.75">
      <c r="A791" s="274">
        <f>$K$11</f>
        <v>5307</v>
      </c>
      <c r="B791" s="274" t="str">
        <f>IFERROR(VLOOKUP($K$11,PRBK,2,0),0)</f>
        <v>Вълчидол</v>
      </c>
      <c r="C791" s="274">
        <f>YEAR($M$11)</f>
        <v>2025</v>
      </c>
      <c r="D791" s="274">
        <f>ROUNDUP(MONTH($M$11)/3,0)</f>
        <v>4</v>
      </c>
      <c r="E791" s="161" t="s">
        <v>975</v>
      </c>
      <c r="F791" s="259" t="s">
        <v>963</v>
      </c>
      <c r="G791" s="239">
        <v>7</v>
      </c>
      <c r="H791" s="162">
        <f>VALUE(LEFT(E787,3))+INT(VALUE(LEFT(E787,3))/100)*1000</f>
        <v>7701</v>
      </c>
      <c r="I791" s="163">
        <v>8700</v>
      </c>
      <c r="J791" s="155">
        <f>K791+L791+M791</f>
        <v>0</v>
      </c>
      <c r="K791" s="208"/>
      <c r="L791" s="208"/>
      <c r="M791" s="208"/>
      <c r="N791" s="2">
        <f ca="1">IF(OFFSET(H791,-3,0,)="Активен",1,0)</f>
        <v>1</v>
      </c>
      <c r="O791" s="271" t="str">
        <f t="shared" ca="1" si="265"/>
        <v/>
      </c>
    </row>
    <row r="792" spans="1:15" ht="15.75">
      <c r="A792" s="274">
        <f>$K$11</f>
        <v>5307</v>
      </c>
      <c r="B792" s="274" t="str">
        <f>IFERROR(VLOOKUP($K$11,PRBK,2,0),0)</f>
        <v>Вълчидол</v>
      </c>
      <c r="C792" s="274">
        <f>YEAR($M$11)</f>
        <v>2025</v>
      </c>
      <c r="D792" s="274">
        <f>ROUNDUP(MONTH($M$11)/3,0)</f>
        <v>4</v>
      </c>
      <c r="E792" s="161" t="s">
        <v>976</v>
      </c>
      <c r="F792" s="259" t="str">
        <f t="shared" ref="F792:H793" si="266">F791</f>
        <v>by activity</v>
      </c>
      <c r="G792" s="241">
        <f t="shared" si="266"/>
        <v>7</v>
      </c>
      <c r="H792" s="165">
        <f t="shared" si="266"/>
        <v>7701</v>
      </c>
      <c r="I792" s="163">
        <v>300</v>
      </c>
      <c r="J792" s="155">
        <f>K792+L792+M792</f>
        <v>0</v>
      </c>
      <c r="K792" s="208"/>
      <c r="L792" s="208"/>
      <c r="M792" s="208"/>
      <c r="N792" s="2">
        <f ca="1">IF(OFFSET(H792,-4,0,)="Активен",1,0)</f>
        <v>1</v>
      </c>
      <c r="O792" s="271" t="str">
        <f t="shared" ca="1" si="265"/>
        <v/>
      </c>
    </row>
    <row r="793" spans="1:15" ht="15.75">
      <c r="A793" s="274">
        <f>$K$11</f>
        <v>5307</v>
      </c>
      <c r="B793" s="274" t="str">
        <f>IFERROR(VLOOKUP($K$11,PRBK,2,0),0)</f>
        <v>Вълчидол</v>
      </c>
      <c r="C793" s="274">
        <f>YEAR($M$11)</f>
        <v>2025</v>
      </c>
      <c r="D793" s="274">
        <f>ROUNDUP(MONTH($M$11)/3,0)</f>
        <v>4</v>
      </c>
      <c r="E793" s="161" t="s">
        <v>977</v>
      </c>
      <c r="F793" s="259" t="str">
        <f t="shared" si="266"/>
        <v>by activity</v>
      </c>
      <c r="G793" s="241">
        <f t="shared" si="266"/>
        <v>7</v>
      </c>
      <c r="H793" s="165">
        <f t="shared" si="266"/>
        <v>7701</v>
      </c>
      <c r="I793" s="163">
        <v>8800</v>
      </c>
      <c r="J793" s="155">
        <f>K793+L793+M793</f>
        <v>0</v>
      </c>
      <c r="K793" s="208"/>
      <c r="L793" s="208"/>
      <c r="M793" s="208"/>
      <c r="N793" s="2">
        <f ca="1">IF(OFFSET(H793,-5,0,)="Активен",1,0)</f>
        <v>1</v>
      </c>
      <c r="O793" s="271" t="str">
        <f t="shared" ca="1" si="265"/>
        <v/>
      </c>
    </row>
    <row r="794" spans="1:15" ht="15.75">
      <c r="E794" s="157"/>
      <c r="F794" s="157"/>
      <c r="G794" s="239"/>
      <c r="H794" s="158"/>
      <c r="I794" s="159"/>
      <c r="J794" s="164" t="s">
        <v>18</v>
      </c>
      <c r="K794" s="149"/>
      <c r="L794" s="149"/>
      <c r="M794" s="149"/>
      <c r="O794" s="271"/>
    </row>
    <row r="795" spans="1:15" ht="15.75">
      <c r="E795" s="182" t="s">
        <v>115</v>
      </c>
      <c r="F795" s="182"/>
      <c r="G795" s="242"/>
      <c r="H795" s="162"/>
      <c r="I795" s="159"/>
      <c r="J795" s="164" t="s">
        <v>18</v>
      </c>
      <c r="K795" s="149"/>
      <c r="L795" s="149"/>
      <c r="M795" s="149"/>
      <c r="O795" s="271"/>
    </row>
    <row r="796" spans="1:15" s="2" customFormat="1" ht="15.75">
      <c r="E796" s="239" t="s">
        <v>969</v>
      </c>
      <c r="F796" s="161"/>
      <c r="G796" s="239"/>
      <c r="H796" s="270" t="s">
        <v>966</v>
      </c>
      <c r="I796" s="163"/>
      <c r="J796" s="164" t="str">
        <f>+IF(H796="Неактивен","ДЕЙНОСТТА Е ЗАКРИТА СЧИТАНO OT   →","")</f>
        <v/>
      </c>
      <c r="K796" s="149"/>
      <c r="L796" s="268"/>
      <c r="M796" s="149"/>
      <c r="O796" s="271"/>
    </row>
    <row r="797" spans="1:15" ht="15.75">
      <c r="A797" s="274"/>
      <c r="B797" s="274"/>
      <c r="C797" s="274"/>
      <c r="D797" s="274"/>
      <c r="E797" s="161" t="s">
        <v>4</v>
      </c>
      <c r="F797" s="161"/>
      <c r="G797" s="239"/>
      <c r="H797" s="162"/>
      <c r="I797" s="163"/>
      <c r="J797" s="164" t="s">
        <v>18</v>
      </c>
      <c r="K797" s="149"/>
      <c r="L797" s="149"/>
      <c r="M797" s="149"/>
      <c r="O797" s="271"/>
    </row>
    <row r="798" spans="1:15" ht="15.75">
      <c r="A798" s="274">
        <f>$K$11</f>
        <v>5307</v>
      </c>
      <c r="B798" s="274" t="str">
        <f>IFERROR(VLOOKUP($K$11,PRBK,2,0),0)</f>
        <v>Вълчидол</v>
      </c>
      <c r="C798" s="274">
        <f>YEAR($M$11)</f>
        <v>2025</v>
      </c>
      <c r="D798" s="274">
        <f>ROUNDUP(MONTH($M$11)/3,0)</f>
        <v>4</v>
      </c>
      <c r="E798" s="161" t="s">
        <v>949</v>
      </c>
      <c r="F798" s="259" t="s">
        <v>963</v>
      </c>
      <c r="G798" s="239">
        <v>7</v>
      </c>
      <c r="H798" s="162">
        <f>VALUE(LEFT(E795,3))+INT(VALUE(LEFT(E795,3))/100)*1000</f>
        <v>7708</v>
      </c>
      <c r="I798" s="163">
        <v>100</v>
      </c>
      <c r="J798" s="155">
        <f>K798+L798+M798</f>
        <v>0</v>
      </c>
      <c r="K798" s="208"/>
      <c r="L798" s="208"/>
      <c r="M798" s="208"/>
      <c r="N798" s="2">
        <f ca="1">IF(OFFSET(H798,-2,0,)="Активен",1,0)</f>
        <v>1</v>
      </c>
      <c r="O798" s="271" t="str">
        <f t="shared" ca="1" si="265"/>
        <v/>
      </c>
    </row>
    <row r="799" spans="1:15" ht="15.75">
      <c r="A799" s="274">
        <f>$K$11</f>
        <v>5307</v>
      </c>
      <c r="B799" s="274" t="str">
        <f>IFERROR(VLOOKUP($K$11,PRBK,2,0),0)</f>
        <v>Вълчидол</v>
      </c>
      <c r="C799" s="274">
        <f>YEAR($M$11)</f>
        <v>2025</v>
      </c>
      <c r="D799" s="274">
        <f>ROUNDUP(MONTH($M$11)/3,0)</f>
        <v>4</v>
      </c>
      <c r="E799" s="161" t="s">
        <v>975</v>
      </c>
      <c r="F799" s="259" t="s">
        <v>963</v>
      </c>
      <c r="G799" s="239">
        <v>7</v>
      </c>
      <c r="H799" s="162">
        <f>VALUE(LEFT(E795,3))+INT(VALUE(LEFT(E795,3))/100)*1000</f>
        <v>7708</v>
      </c>
      <c r="I799" s="163">
        <v>8700</v>
      </c>
      <c r="J799" s="155">
        <f>K799+L799+M799</f>
        <v>0</v>
      </c>
      <c r="K799" s="208"/>
      <c r="L799" s="208"/>
      <c r="M799" s="208"/>
      <c r="N799" s="2">
        <f ca="1">IF(OFFSET(H799,-3,0,)="Активен",1,0)</f>
        <v>1</v>
      </c>
      <c r="O799" s="271" t="str">
        <f t="shared" ca="1" si="265"/>
        <v/>
      </c>
    </row>
    <row r="800" spans="1:15" ht="15.75">
      <c r="A800" s="274">
        <f>$K$11</f>
        <v>5307</v>
      </c>
      <c r="B800" s="274" t="str">
        <f>IFERROR(VLOOKUP($K$11,PRBK,2,0),0)</f>
        <v>Вълчидол</v>
      </c>
      <c r="C800" s="274">
        <f>YEAR($M$11)</f>
        <v>2025</v>
      </c>
      <c r="D800" s="274">
        <f>ROUNDUP(MONTH($M$11)/3,0)</f>
        <v>4</v>
      </c>
      <c r="E800" s="161" t="s">
        <v>976</v>
      </c>
      <c r="F800" s="259" t="str">
        <f t="shared" ref="F800:H801" si="267">F799</f>
        <v>by activity</v>
      </c>
      <c r="G800" s="241">
        <f t="shared" si="267"/>
        <v>7</v>
      </c>
      <c r="H800" s="165">
        <f t="shared" si="267"/>
        <v>7708</v>
      </c>
      <c r="I800" s="163">
        <v>300</v>
      </c>
      <c r="J800" s="155">
        <f>K800+L800+M800</f>
        <v>0</v>
      </c>
      <c r="K800" s="208"/>
      <c r="L800" s="208"/>
      <c r="M800" s="208"/>
      <c r="N800" s="2">
        <f ca="1">IF(OFFSET(H800,-4,0,)="Активен",1,0)</f>
        <v>1</v>
      </c>
      <c r="O800" s="271" t="str">
        <f t="shared" ca="1" si="265"/>
        <v/>
      </c>
    </row>
    <row r="801" spans="1:15" ht="15.75">
      <c r="A801" s="274">
        <f>$K$11</f>
        <v>5307</v>
      </c>
      <c r="B801" s="274" t="str">
        <f>IFERROR(VLOOKUP($K$11,PRBK,2,0),0)</f>
        <v>Вълчидол</v>
      </c>
      <c r="C801" s="274">
        <f>YEAR($M$11)</f>
        <v>2025</v>
      </c>
      <c r="D801" s="274">
        <f>ROUNDUP(MONTH($M$11)/3,0)</f>
        <v>4</v>
      </c>
      <c r="E801" s="161" t="s">
        <v>977</v>
      </c>
      <c r="F801" s="259" t="str">
        <f t="shared" si="267"/>
        <v>by activity</v>
      </c>
      <c r="G801" s="241">
        <f t="shared" si="267"/>
        <v>7</v>
      </c>
      <c r="H801" s="165">
        <f t="shared" si="267"/>
        <v>7708</v>
      </c>
      <c r="I801" s="163">
        <v>8800</v>
      </c>
      <c r="J801" s="155">
        <f>K801+L801+M801</f>
        <v>0</v>
      </c>
      <c r="K801" s="208"/>
      <c r="L801" s="208"/>
      <c r="M801" s="208"/>
      <c r="N801" s="2">
        <f ca="1">IF(OFFSET(H801,-5,0,)="Активен",1,0)</f>
        <v>1</v>
      </c>
      <c r="O801" s="271" t="str">
        <f t="shared" ca="1" si="265"/>
        <v/>
      </c>
    </row>
    <row r="802" spans="1:15" ht="15.75">
      <c r="E802" s="161"/>
      <c r="F802" s="259"/>
      <c r="G802" s="241"/>
      <c r="H802" s="165"/>
      <c r="I802" s="163"/>
      <c r="J802" s="164" t="s">
        <v>18</v>
      </c>
      <c r="K802" s="149"/>
      <c r="L802" s="149"/>
      <c r="M802" s="149"/>
      <c r="O802" s="271"/>
    </row>
    <row r="803" spans="1:15" ht="15.75">
      <c r="E803" s="182" t="s">
        <v>116</v>
      </c>
      <c r="F803" s="182"/>
      <c r="G803" s="242"/>
      <c r="H803" s="162"/>
      <c r="I803" s="159"/>
      <c r="J803" s="164" t="s">
        <v>18</v>
      </c>
      <c r="K803" s="149"/>
      <c r="L803" s="149"/>
      <c r="M803" s="149"/>
      <c r="O803" s="271"/>
    </row>
    <row r="804" spans="1:15" s="2" customFormat="1" ht="15.75">
      <c r="E804" s="239" t="s">
        <v>969</v>
      </c>
      <c r="F804" s="161"/>
      <c r="G804" s="239"/>
      <c r="H804" s="270" t="s">
        <v>966</v>
      </c>
      <c r="I804" s="163"/>
      <c r="J804" s="164" t="str">
        <f>+IF(H804="Неактивен","ДЕЙНОСТТА Е ЗАКРИТА СЧИТАНO OT   →","")</f>
        <v/>
      </c>
      <c r="K804" s="149"/>
      <c r="L804" s="268"/>
      <c r="M804" s="149"/>
      <c r="O804" s="271"/>
    </row>
    <row r="805" spans="1:15" ht="15.75">
      <c r="A805" s="274"/>
      <c r="B805" s="274"/>
      <c r="C805" s="274"/>
      <c r="D805" s="274"/>
      <c r="E805" s="161" t="s">
        <v>4</v>
      </c>
      <c r="F805" s="259"/>
      <c r="G805" s="241"/>
      <c r="H805" s="165"/>
      <c r="I805" s="159"/>
      <c r="J805" s="164" t="s">
        <v>18</v>
      </c>
      <c r="K805" s="149"/>
      <c r="L805" s="149"/>
      <c r="M805" s="149"/>
      <c r="O805" s="271"/>
    </row>
    <row r="806" spans="1:15" ht="15.75">
      <c r="A806" s="274">
        <f>$K$11</f>
        <v>5307</v>
      </c>
      <c r="B806" s="274" t="str">
        <f>IFERROR(VLOOKUP($K$11,PRBK,2,0),0)</f>
        <v>Вълчидол</v>
      </c>
      <c r="C806" s="274">
        <f>YEAR($M$11)</f>
        <v>2025</v>
      </c>
      <c r="D806" s="274">
        <f>ROUNDUP(MONTH($M$11)/3,0)</f>
        <v>4</v>
      </c>
      <c r="E806" s="161" t="s">
        <v>949</v>
      </c>
      <c r="F806" s="259" t="s">
        <v>963</v>
      </c>
      <c r="G806" s="239">
        <v>7</v>
      </c>
      <c r="H806" s="162">
        <f>VALUE(LEFT(E803,3))+INT(VALUE(LEFT(E803,3))/100)*1000</f>
        <v>7712</v>
      </c>
      <c r="I806" s="163">
        <v>100</v>
      </c>
      <c r="J806" s="155">
        <f>K806+L806+M806</f>
        <v>0</v>
      </c>
      <c r="K806" s="208"/>
      <c r="L806" s="208"/>
      <c r="M806" s="208"/>
      <c r="N806" s="2">
        <f ca="1">IF(OFFSET(H806,-2,0,)="Активен",1,0)</f>
        <v>1</v>
      </c>
      <c r="O806" s="271" t="str">
        <f t="shared" ca="1" si="265"/>
        <v/>
      </c>
    </row>
    <row r="807" spans="1:15" ht="15.75">
      <c r="A807" s="274">
        <f>$K$11</f>
        <v>5307</v>
      </c>
      <c r="B807" s="274" t="str">
        <f>IFERROR(VLOOKUP($K$11,PRBK,2,0),0)</f>
        <v>Вълчидол</v>
      </c>
      <c r="C807" s="274">
        <f>YEAR($M$11)</f>
        <v>2025</v>
      </c>
      <c r="D807" s="274">
        <f>ROUNDUP(MONTH($M$11)/3,0)</f>
        <v>4</v>
      </c>
      <c r="E807" s="161" t="s">
        <v>975</v>
      </c>
      <c r="F807" s="259" t="s">
        <v>963</v>
      </c>
      <c r="G807" s="239">
        <v>7</v>
      </c>
      <c r="H807" s="162">
        <f>VALUE(LEFT(E803,3))+INT(VALUE(LEFT(E803,3))/100)*1000</f>
        <v>7712</v>
      </c>
      <c r="I807" s="163">
        <v>8700</v>
      </c>
      <c r="J807" s="155">
        <f>K807+L807+M807</f>
        <v>0</v>
      </c>
      <c r="K807" s="208"/>
      <c r="L807" s="208"/>
      <c r="M807" s="208"/>
      <c r="N807" s="2">
        <f ca="1">IF(OFFSET(H807,-3,0,)="Активен",1,0)</f>
        <v>1</v>
      </c>
      <c r="O807" s="271" t="str">
        <f t="shared" ca="1" si="265"/>
        <v/>
      </c>
    </row>
    <row r="808" spans="1:15" ht="15.75">
      <c r="A808" s="274">
        <f>$K$11</f>
        <v>5307</v>
      </c>
      <c r="B808" s="274" t="str">
        <f>IFERROR(VLOOKUP($K$11,PRBK,2,0),0)</f>
        <v>Вълчидол</v>
      </c>
      <c r="C808" s="274">
        <f>YEAR($M$11)</f>
        <v>2025</v>
      </c>
      <c r="D808" s="274">
        <f>ROUNDUP(MONTH($M$11)/3,0)</f>
        <v>4</v>
      </c>
      <c r="E808" s="161" t="s">
        <v>976</v>
      </c>
      <c r="F808" s="259" t="str">
        <f t="shared" ref="F808:H809" si="268">F807</f>
        <v>by activity</v>
      </c>
      <c r="G808" s="241">
        <f t="shared" si="268"/>
        <v>7</v>
      </c>
      <c r="H808" s="165">
        <f t="shared" si="268"/>
        <v>7712</v>
      </c>
      <c r="I808" s="163">
        <v>300</v>
      </c>
      <c r="J808" s="155">
        <f>K808+L808+M808</f>
        <v>0</v>
      </c>
      <c r="K808" s="208"/>
      <c r="L808" s="208"/>
      <c r="M808" s="208"/>
      <c r="N808" s="2">
        <f ca="1">IF(OFFSET(H808,-4,0,)="Активен",1,0)</f>
        <v>1</v>
      </c>
      <c r="O808" s="271" t="str">
        <f t="shared" ca="1" si="265"/>
        <v/>
      </c>
    </row>
    <row r="809" spans="1:15" ht="15.75">
      <c r="A809" s="274">
        <f>$K$11</f>
        <v>5307</v>
      </c>
      <c r="B809" s="274" t="str">
        <f>IFERROR(VLOOKUP($K$11,PRBK,2,0),0)</f>
        <v>Вълчидол</v>
      </c>
      <c r="C809" s="274">
        <f>YEAR($M$11)</f>
        <v>2025</v>
      </c>
      <c r="D809" s="274">
        <f>ROUNDUP(MONTH($M$11)/3,0)</f>
        <v>4</v>
      </c>
      <c r="E809" s="161" t="s">
        <v>977</v>
      </c>
      <c r="F809" s="259" t="str">
        <f t="shared" si="268"/>
        <v>by activity</v>
      </c>
      <c r="G809" s="241">
        <f t="shared" si="268"/>
        <v>7</v>
      </c>
      <c r="H809" s="165">
        <f t="shared" si="268"/>
        <v>7712</v>
      </c>
      <c r="I809" s="163">
        <v>8800</v>
      </c>
      <c r="J809" s="155">
        <f>K809+L809+M809</f>
        <v>0</v>
      </c>
      <c r="K809" s="208"/>
      <c r="L809" s="208"/>
      <c r="M809" s="208"/>
      <c r="N809" s="2">
        <f ca="1">IF(OFFSET(H809,-5,0,)="Активен",1,0)</f>
        <v>1</v>
      </c>
      <c r="O809" s="271" t="str">
        <f t="shared" ca="1" si="265"/>
        <v/>
      </c>
    </row>
    <row r="810" spans="1:15" ht="15.75">
      <c r="E810" s="157"/>
      <c r="F810" s="157"/>
      <c r="G810" s="239"/>
      <c r="H810" s="158"/>
      <c r="I810" s="159"/>
      <c r="J810" s="164" t="s">
        <v>18</v>
      </c>
      <c r="K810" s="149"/>
      <c r="L810" s="149"/>
      <c r="M810" s="149"/>
      <c r="O810" s="271"/>
    </row>
    <row r="811" spans="1:15" ht="15.75">
      <c r="E811" s="182" t="s">
        <v>117</v>
      </c>
      <c r="F811" s="182"/>
      <c r="G811" s="242"/>
      <c r="H811" s="162"/>
      <c r="I811" s="159"/>
      <c r="J811" s="164" t="s">
        <v>18</v>
      </c>
      <c r="K811" s="149"/>
      <c r="L811" s="149"/>
      <c r="M811" s="149"/>
      <c r="O811" s="271"/>
    </row>
    <row r="812" spans="1:15" s="2" customFormat="1" ht="15.75">
      <c r="E812" s="239" t="s">
        <v>969</v>
      </c>
      <c r="F812" s="161"/>
      <c r="G812" s="239"/>
      <c r="H812" s="270" t="s">
        <v>966</v>
      </c>
      <c r="I812" s="163"/>
      <c r="J812" s="164" t="str">
        <f>+IF(H812="Неактивен","ДЕЙНОСТТА Е ЗАКРИТА СЧИТАНO OT   →","")</f>
        <v/>
      </c>
      <c r="K812" s="149"/>
      <c r="L812" s="268"/>
      <c r="M812" s="149"/>
      <c r="O812" s="271"/>
    </row>
    <row r="813" spans="1:15" ht="15.75">
      <c r="A813" s="274"/>
      <c r="B813" s="274"/>
      <c r="C813" s="274"/>
      <c r="D813" s="274"/>
      <c r="E813" s="161" t="s">
        <v>4</v>
      </c>
      <c r="F813" s="161"/>
      <c r="G813" s="239"/>
      <c r="H813" s="162"/>
      <c r="I813" s="159"/>
      <c r="J813" s="164" t="s">
        <v>18</v>
      </c>
      <c r="K813" s="149"/>
      <c r="L813" s="149"/>
      <c r="M813" s="149"/>
      <c r="O813" s="271"/>
    </row>
    <row r="814" spans="1:15" ht="15.75">
      <c r="A814" s="274">
        <f>$K$11</f>
        <v>5307</v>
      </c>
      <c r="B814" s="274" t="str">
        <f>IFERROR(VLOOKUP($K$11,PRBK,2,0),0)</f>
        <v>Вълчидол</v>
      </c>
      <c r="C814" s="274">
        <f>YEAR($M$11)</f>
        <v>2025</v>
      </c>
      <c r="D814" s="274">
        <f>ROUNDUP(MONTH($M$11)/3,0)</f>
        <v>4</v>
      </c>
      <c r="E814" s="161" t="s">
        <v>949</v>
      </c>
      <c r="F814" s="259" t="s">
        <v>963</v>
      </c>
      <c r="G814" s="239">
        <v>7</v>
      </c>
      <c r="H814" s="162">
        <f>VALUE(LEFT(E811,3))+INT(VALUE(LEFT(E811,3))/100)*1000</f>
        <v>7713</v>
      </c>
      <c r="I814" s="163">
        <v>100</v>
      </c>
      <c r="J814" s="155">
        <f>K814+L814+M814</f>
        <v>0</v>
      </c>
      <c r="K814" s="208"/>
      <c r="L814" s="208"/>
      <c r="M814" s="208"/>
      <c r="N814" s="2">
        <f ca="1">IF(OFFSET(H814,-2,0,)="Активен",1,0)</f>
        <v>1</v>
      </c>
      <c r="O814" s="271" t="str">
        <f t="shared" ca="1" si="265"/>
        <v/>
      </c>
    </row>
    <row r="815" spans="1:15" ht="15.75">
      <c r="A815" s="274">
        <f>$K$11</f>
        <v>5307</v>
      </c>
      <c r="B815" s="274" t="str">
        <f>IFERROR(VLOOKUP($K$11,PRBK,2,0),0)</f>
        <v>Вълчидол</v>
      </c>
      <c r="C815" s="274">
        <f>YEAR($M$11)</f>
        <v>2025</v>
      </c>
      <c r="D815" s="274">
        <f>ROUNDUP(MONTH($M$11)/3,0)</f>
        <v>4</v>
      </c>
      <c r="E815" s="161" t="s">
        <v>975</v>
      </c>
      <c r="F815" s="259" t="s">
        <v>963</v>
      </c>
      <c r="G815" s="239">
        <v>7</v>
      </c>
      <c r="H815" s="162">
        <f>VALUE(LEFT(E811,3))+INT(VALUE(LEFT(E811,3))/100)*1000</f>
        <v>7713</v>
      </c>
      <c r="I815" s="163">
        <v>8700</v>
      </c>
      <c r="J815" s="155">
        <f>K815+L815+M815</f>
        <v>0</v>
      </c>
      <c r="K815" s="208"/>
      <c r="L815" s="208"/>
      <c r="M815" s="208"/>
      <c r="N815" s="2">
        <f ca="1">IF(OFFSET(H815,-3,0,)="Активен",1,0)</f>
        <v>1</v>
      </c>
      <c r="O815" s="271" t="str">
        <f t="shared" ca="1" si="265"/>
        <v/>
      </c>
    </row>
    <row r="816" spans="1:15" ht="15.75">
      <c r="A816" s="274">
        <f>$K$11</f>
        <v>5307</v>
      </c>
      <c r="B816" s="274" t="str">
        <f>IFERROR(VLOOKUP($K$11,PRBK,2,0),0)</f>
        <v>Вълчидол</v>
      </c>
      <c r="C816" s="274">
        <f>YEAR($M$11)</f>
        <v>2025</v>
      </c>
      <c r="D816" s="274">
        <f>ROUNDUP(MONTH($M$11)/3,0)</f>
        <v>4</v>
      </c>
      <c r="E816" s="161" t="s">
        <v>976</v>
      </c>
      <c r="F816" s="259" t="str">
        <f t="shared" ref="F816:H817" si="269">F815</f>
        <v>by activity</v>
      </c>
      <c r="G816" s="241">
        <f t="shared" si="269"/>
        <v>7</v>
      </c>
      <c r="H816" s="165">
        <f t="shared" si="269"/>
        <v>7713</v>
      </c>
      <c r="I816" s="163">
        <v>300</v>
      </c>
      <c r="J816" s="155">
        <f>K816+L816+M816</f>
        <v>0</v>
      </c>
      <c r="K816" s="208"/>
      <c r="L816" s="208"/>
      <c r="M816" s="208"/>
      <c r="N816" s="2">
        <f ca="1">IF(OFFSET(H816,-4,0,)="Активен",1,0)</f>
        <v>1</v>
      </c>
      <c r="O816" s="271" t="str">
        <f t="shared" ca="1" si="265"/>
        <v/>
      </c>
    </row>
    <row r="817" spans="1:15" ht="15.75">
      <c r="A817" s="274">
        <f>$K$11</f>
        <v>5307</v>
      </c>
      <c r="B817" s="274" t="str">
        <f>IFERROR(VLOOKUP($K$11,PRBK,2,0),0)</f>
        <v>Вълчидол</v>
      </c>
      <c r="C817" s="274">
        <f>YEAR($M$11)</f>
        <v>2025</v>
      </c>
      <c r="D817" s="274">
        <f>ROUNDUP(MONTH($M$11)/3,0)</f>
        <v>4</v>
      </c>
      <c r="E817" s="161" t="s">
        <v>977</v>
      </c>
      <c r="F817" s="259" t="str">
        <f t="shared" si="269"/>
        <v>by activity</v>
      </c>
      <c r="G817" s="241">
        <f t="shared" si="269"/>
        <v>7</v>
      </c>
      <c r="H817" s="165">
        <f t="shared" si="269"/>
        <v>7713</v>
      </c>
      <c r="I817" s="163">
        <v>8800</v>
      </c>
      <c r="J817" s="155">
        <f>K817+L817+M817</f>
        <v>0</v>
      </c>
      <c r="K817" s="208"/>
      <c r="L817" s="208"/>
      <c r="M817" s="208"/>
      <c r="N817" s="2">
        <f ca="1">IF(OFFSET(H817,-5,0,)="Активен",1,0)</f>
        <v>1</v>
      </c>
      <c r="O817" s="271" t="str">
        <f t="shared" ca="1" si="265"/>
        <v/>
      </c>
    </row>
    <row r="818" spans="1:15" ht="15.75">
      <c r="E818" s="157"/>
      <c r="F818" s="157"/>
      <c r="G818" s="239"/>
      <c r="H818" s="158"/>
      <c r="I818" s="159"/>
      <c r="J818" s="164" t="s">
        <v>18</v>
      </c>
      <c r="K818" s="149"/>
      <c r="L818" s="149"/>
      <c r="M818" s="149"/>
      <c r="O818" s="271"/>
    </row>
    <row r="819" spans="1:15" ht="15.75">
      <c r="E819" s="182" t="s">
        <v>118</v>
      </c>
      <c r="F819" s="182"/>
      <c r="G819" s="242"/>
      <c r="H819" s="162"/>
      <c r="I819" s="159"/>
      <c r="J819" s="164" t="s">
        <v>18</v>
      </c>
      <c r="K819" s="149"/>
      <c r="L819" s="149"/>
      <c r="M819" s="149"/>
      <c r="O819" s="271"/>
    </row>
    <row r="820" spans="1:15" s="2" customFormat="1" ht="15.75">
      <c r="E820" s="239" t="s">
        <v>969</v>
      </c>
      <c r="F820" s="161"/>
      <c r="G820" s="239"/>
      <c r="H820" s="270" t="s">
        <v>966</v>
      </c>
      <c r="I820" s="163"/>
      <c r="J820" s="164" t="str">
        <f>+IF(H820="Неактивен","ДЕЙНОСТТА Е ЗАКРИТА СЧИТАНO OT   →","")</f>
        <v/>
      </c>
      <c r="K820" s="149"/>
      <c r="L820" s="268"/>
      <c r="M820" s="149"/>
      <c r="O820" s="271"/>
    </row>
    <row r="821" spans="1:15" ht="15.75">
      <c r="A821" s="274"/>
      <c r="B821" s="274"/>
      <c r="C821" s="274"/>
      <c r="D821" s="274"/>
      <c r="E821" s="161" t="s">
        <v>4</v>
      </c>
      <c r="F821" s="161"/>
      <c r="G821" s="239"/>
      <c r="H821" s="162"/>
      <c r="I821" s="163"/>
      <c r="J821" s="164" t="s">
        <v>18</v>
      </c>
      <c r="K821" s="149"/>
      <c r="L821" s="149"/>
      <c r="M821" s="149"/>
      <c r="O821" s="271"/>
    </row>
    <row r="822" spans="1:15" ht="15.75">
      <c r="A822" s="274">
        <f>$K$11</f>
        <v>5307</v>
      </c>
      <c r="B822" s="274" t="str">
        <f>IFERROR(VLOOKUP($K$11,PRBK,2,0),0)</f>
        <v>Вълчидол</v>
      </c>
      <c r="C822" s="274">
        <f>YEAR($M$11)</f>
        <v>2025</v>
      </c>
      <c r="D822" s="274">
        <f>ROUNDUP(MONTH($M$11)/3,0)</f>
        <v>4</v>
      </c>
      <c r="E822" s="161" t="s">
        <v>949</v>
      </c>
      <c r="F822" s="259" t="s">
        <v>963</v>
      </c>
      <c r="G822" s="239">
        <v>7</v>
      </c>
      <c r="H822" s="162">
        <f>VALUE(LEFT(E819,3))+INT(VALUE(LEFT(E819,3))/100)*1000</f>
        <v>7714</v>
      </c>
      <c r="I822" s="163">
        <v>100</v>
      </c>
      <c r="J822" s="155">
        <f>K822+L822+M822</f>
        <v>0</v>
      </c>
      <c r="K822" s="208"/>
      <c r="L822" s="208"/>
      <c r="M822" s="208"/>
      <c r="N822" s="2">
        <f ca="1">IF(OFFSET(H822,-2,0,)="Активен",1,0)</f>
        <v>1</v>
      </c>
      <c r="O822" s="271" t="str">
        <f t="shared" ca="1" si="265"/>
        <v/>
      </c>
    </row>
    <row r="823" spans="1:15" ht="15.75">
      <c r="A823" s="274">
        <f>$K$11</f>
        <v>5307</v>
      </c>
      <c r="B823" s="274" t="str">
        <f>IFERROR(VLOOKUP($K$11,PRBK,2,0),0)</f>
        <v>Вълчидол</v>
      </c>
      <c r="C823" s="274">
        <f>YEAR($M$11)</f>
        <v>2025</v>
      </c>
      <c r="D823" s="274">
        <f>ROUNDUP(MONTH($M$11)/3,0)</f>
        <v>4</v>
      </c>
      <c r="E823" s="161" t="s">
        <v>975</v>
      </c>
      <c r="F823" s="259" t="s">
        <v>963</v>
      </c>
      <c r="G823" s="239">
        <v>7</v>
      </c>
      <c r="H823" s="162">
        <f>VALUE(LEFT(E819,3))+INT(VALUE(LEFT(E819,3))/100)*1000</f>
        <v>7714</v>
      </c>
      <c r="I823" s="163">
        <v>8700</v>
      </c>
      <c r="J823" s="155">
        <f>K823+L823+M823</f>
        <v>0</v>
      </c>
      <c r="K823" s="208"/>
      <c r="L823" s="208"/>
      <c r="M823" s="208"/>
      <c r="N823" s="2">
        <f ca="1">IF(OFFSET(H823,-3,0,)="Активен",1,0)</f>
        <v>1</v>
      </c>
      <c r="O823" s="271" t="str">
        <f t="shared" ca="1" si="265"/>
        <v/>
      </c>
    </row>
    <row r="824" spans="1:15" ht="15.75">
      <c r="A824" s="274">
        <f>$K$11</f>
        <v>5307</v>
      </c>
      <c r="B824" s="274" t="str">
        <f>IFERROR(VLOOKUP($K$11,PRBK,2,0),0)</f>
        <v>Вълчидол</v>
      </c>
      <c r="C824" s="274">
        <f>YEAR($M$11)</f>
        <v>2025</v>
      </c>
      <c r="D824" s="274">
        <f>ROUNDUP(MONTH($M$11)/3,0)</f>
        <v>4</v>
      </c>
      <c r="E824" s="161" t="s">
        <v>976</v>
      </c>
      <c r="F824" s="259" t="str">
        <f t="shared" ref="F824:H825" si="270">F823</f>
        <v>by activity</v>
      </c>
      <c r="G824" s="241">
        <f t="shared" si="270"/>
        <v>7</v>
      </c>
      <c r="H824" s="165">
        <f t="shared" si="270"/>
        <v>7714</v>
      </c>
      <c r="I824" s="163">
        <v>300</v>
      </c>
      <c r="J824" s="155">
        <f>K824+L824+M824</f>
        <v>0</v>
      </c>
      <c r="K824" s="208"/>
      <c r="L824" s="208"/>
      <c r="M824" s="208"/>
      <c r="N824" s="2">
        <f ca="1">IF(OFFSET(H824,-4,0,)="Активен",1,0)</f>
        <v>1</v>
      </c>
      <c r="O824" s="271" t="str">
        <f t="shared" ca="1" si="265"/>
        <v/>
      </c>
    </row>
    <row r="825" spans="1:15" ht="15.75">
      <c r="A825" s="274">
        <f>$K$11</f>
        <v>5307</v>
      </c>
      <c r="B825" s="274" t="str">
        <f>IFERROR(VLOOKUP($K$11,PRBK,2,0),0)</f>
        <v>Вълчидол</v>
      </c>
      <c r="C825" s="274">
        <f>YEAR($M$11)</f>
        <v>2025</v>
      </c>
      <c r="D825" s="274">
        <f>ROUNDUP(MONTH($M$11)/3,0)</f>
        <v>4</v>
      </c>
      <c r="E825" s="161" t="s">
        <v>977</v>
      </c>
      <c r="F825" s="259" t="str">
        <f t="shared" si="270"/>
        <v>by activity</v>
      </c>
      <c r="G825" s="241">
        <f t="shared" si="270"/>
        <v>7</v>
      </c>
      <c r="H825" s="165">
        <f t="shared" si="270"/>
        <v>7714</v>
      </c>
      <c r="I825" s="163">
        <v>8800</v>
      </c>
      <c r="J825" s="155">
        <f>K825+L825+M825</f>
        <v>0</v>
      </c>
      <c r="K825" s="208"/>
      <c r="L825" s="208"/>
      <c r="M825" s="208"/>
      <c r="N825" s="2">
        <f ca="1">IF(OFFSET(H825,-5,0,)="Активен",1,0)</f>
        <v>1</v>
      </c>
      <c r="O825" s="271" t="str">
        <f t="shared" ca="1" si="265"/>
        <v/>
      </c>
    </row>
    <row r="826" spans="1:15" ht="15.75">
      <c r="E826" s="157"/>
      <c r="F826" s="157"/>
      <c r="G826" s="239"/>
      <c r="H826" s="158"/>
      <c r="I826" s="159"/>
      <c r="J826" s="164" t="s">
        <v>18</v>
      </c>
      <c r="K826" s="149"/>
      <c r="L826" s="149"/>
      <c r="M826" s="149"/>
      <c r="O826" s="271"/>
    </row>
    <row r="827" spans="1:15" ht="15.75">
      <c r="E827" s="182" t="s">
        <v>119</v>
      </c>
      <c r="F827" s="182"/>
      <c r="G827" s="242"/>
      <c r="H827" s="162"/>
      <c r="I827" s="159"/>
      <c r="J827" s="164" t="s">
        <v>18</v>
      </c>
      <c r="K827" s="149"/>
      <c r="L827" s="149"/>
      <c r="M827" s="149"/>
      <c r="O827" s="271"/>
    </row>
    <row r="828" spans="1:15" s="2" customFormat="1" ht="15.75">
      <c r="E828" s="239" t="s">
        <v>969</v>
      </c>
      <c r="F828" s="161"/>
      <c r="G828" s="239"/>
      <c r="H828" s="270" t="s">
        <v>966</v>
      </c>
      <c r="I828" s="163"/>
      <c r="J828" s="164" t="str">
        <f>+IF(H828="Неактивен","ДЕЙНОСТТА Е ЗАКРИТА СЧИТАНO OT   →","")</f>
        <v/>
      </c>
      <c r="K828" s="149"/>
      <c r="L828" s="268"/>
      <c r="M828" s="149"/>
      <c r="O828" s="271"/>
    </row>
    <row r="829" spans="1:15" ht="15.75">
      <c r="A829" s="274"/>
      <c r="B829" s="274"/>
      <c r="C829" s="274"/>
      <c r="D829" s="274"/>
      <c r="E829" s="161" t="s">
        <v>4</v>
      </c>
      <c r="F829" s="161"/>
      <c r="G829" s="239"/>
      <c r="H829" s="162"/>
      <c r="I829" s="163"/>
      <c r="J829" s="164" t="s">
        <v>18</v>
      </c>
      <c r="K829" s="149"/>
      <c r="L829" s="149"/>
      <c r="M829" s="149"/>
      <c r="O829" s="271"/>
    </row>
    <row r="830" spans="1:15" ht="15.75">
      <c r="A830" s="274">
        <f>$K$11</f>
        <v>5307</v>
      </c>
      <c r="B830" s="274" t="str">
        <f>IFERROR(VLOOKUP($K$11,PRBK,2,0),0)</f>
        <v>Вълчидол</v>
      </c>
      <c r="C830" s="274">
        <f>YEAR($M$11)</f>
        <v>2025</v>
      </c>
      <c r="D830" s="274">
        <f>ROUNDUP(MONTH($M$11)/3,0)</f>
        <v>4</v>
      </c>
      <c r="E830" s="161" t="s">
        <v>949</v>
      </c>
      <c r="F830" s="259" t="s">
        <v>963</v>
      </c>
      <c r="G830" s="239">
        <v>7</v>
      </c>
      <c r="H830" s="162">
        <f>VALUE(LEFT(E827,3))+INT(VALUE(LEFT(E827,3))/100)*1000</f>
        <v>7718</v>
      </c>
      <c r="I830" s="163">
        <v>100</v>
      </c>
      <c r="J830" s="155">
        <f>K830+L830+M830</f>
        <v>0</v>
      </c>
      <c r="K830" s="208"/>
      <c r="L830" s="208"/>
      <c r="M830" s="208"/>
      <c r="N830" s="2">
        <f ca="1">IF(OFFSET(H830,-2,0,)="Активен",1,0)</f>
        <v>1</v>
      </c>
      <c r="O830" s="271" t="str">
        <f t="shared" ca="1" si="265"/>
        <v/>
      </c>
    </row>
    <row r="831" spans="1:15" ht="15.75">
      <c r="A831" s="274">
        <f>$K$11</f>
        <v>5307</v>
      </c>
      <c r="B831" s="274" t="str">
        <f>IFERROR(VLOOKUP($K$11,PRBK,2,0),0)</f>
        <v>Вълчидол</v>
      </c>
      <c r="C831" s="274">
        <f>YEAR($M$11)</f>
        <v>2025</v>
      </c>
      <c r="D831" s="274">
        <f>ROUNDUP(MONTH($M$11)/3,0)</f>
        <v>4</v>
      </c>
      <c r="E831" s="161" t="s">
        <v>975</v>
      </c>
      <c r="F831" s="259" t="s">
        <v>963</v>
      </c>
      <c r="G831" s="239">
        <v>7</v>
      </c>
      <c r="H831" s="162">
        <f>VALUE(LEFT(E827,3))+INT(VALUE(LEFT(E827,3))/100)*1000</f>
        <v>7718</v>
      </c>
      <c r="I831" s="163">
        <v>8700</v>
      </c>
      <c r="J831" s="155">
        <f>K831+L831+M831</f>
        <v>0</v>
      </c>
      <c r="K831" s="208"/>
      <c r="L831" s="208"/>
      <c r="M831" s="208"/>
      <c r="N831" s="2">
        <f ca="1">IF(OFFSET(H831,-3,0,)="Активен",1,0)</f>
        <v>1</v>
      </c>
      <c r="O831" s="271" t="str">
        <f t="shared" ca="1" si="265"/>
        <v/>
      </c>
    </row>
    <row r="832" spans="1:15" ht="15.75">
      <c r="A832" s="274">
        <f>$K$11</f>
        <v>5307</v>
      </c>
      <c r="B832" s="274" t="str">
        <f>IFERROR(VLOOKUP($K$11,PRBK,2,0),0)</f>
        <v>Вълчидол</v>
      </c>
      <c r="C832" s="274">
        <f>YEAR($M$11)</f>
        <v>2025</v>
      </c>
      <c r="D832" s="274">
        <f>ROUNDUP(MONTH($M$11)/3,0)</f>
        <v>4</v>
      </c>
      <c r="E832" s="161" t="s">
        <v>976</v>
      </c>
      <c r="F832" s="259" t="str">
        <f t="shared" ref="F832:H833" si="271">F831</f>
        <v>by activity</v>
      </c>
      <c r="G832" s="241">
        <f t="shared" si="271"/>
        <v>7</v>
      </c>
      <c r="H832" s="165">
        <f t="shared" si="271"/>
        <v>7718</v>
      </c>
      <c r="I832" s="163">
        <v>300</v>
      </c>
      <c r="J832" s="155">
        <f>K832+L832+M832</f>
        <v>0</v>
      </c>
      <c r="K832" s="208"/>
      <c r="L832" s="208"/>
      <c r="M832" s="208"/>
      <c r="N832" s="2">
        <f ca="1">IF(OFFSET(H832,-4,0,)="Активен",1,0)</f>
        <v>1</v>
      </c>
      <c r="O832" s="271" t="str">
        <f t="shared" ca="1" si="265"/>
        <v/>
      </c>
    </row>
    <row r="833" spans="1:15" ht="15.75">
      <c r="A833" s="274">
        <f>$K$11</f>
        <v>5307</v>
      </c>
      <c r="B833" s="274" t="str">
        <f>IFERROR(VLOOKUP($K$11,PRBK,2,0),0)</f>
        <v>Вълчидол</v>
      </c>
      <c r="C833" s="274">
        <f>YEAR($M$11)</f>
        <v>2025</v>
      </c>
      <c r="D833" s="274">
        <f>ROUNDUP(MONTH($M$11)/3,0)</f>
        <v>4</v>
      </c>
      <c r="E833" s="161" t="s">
        <v>977</v>
      </c>
      <c r="F833" s="259" t="str">
        <f t="shared" si="271"/>
        <v>by activity</v>
      </c>
      <c r="G833" s="241">
        <f t="shared" si="271"/>
        <v>7</v>
      </c>
      <c r="H833" s="165">
        <f t="shared" si="271"/>
        <v>7718</v>
      </c>
      <c r="I833" s="163">
        <v>8800</v>
      </c>
      <c r="J833" s="155">
        <f>K833+L833+M833</f>
        <v>0</v>
      </c>
      <c r="K833" s="208"/>
      <c r="L833" s="208"/>
      <c r="M833" s="208"/>
      <c r="N833" s="2">
        <f ca="1">IF(OFFSET(H833,-5,0,)="Активен",1,0)</f>
        <v>1</v>
      </c>
      <c r="O833" s="271" t="str">
        <f t="shared" ca="1" si="265"/>
        <v/>
      </c>
    </row>
    <row r="834" spans="1:15" ht="15.75">
      <c r="E834" s="161"/>
      <c r="F834" s="161"/>
      <c r="G834" s="239"/>
      <c r="H834" s="162"/>
      <c r="I834" s="163"/>
      <c r="J834" s="164" t="s">
        <v>18</v>
      </c>
      <c r="K834" s="149"/>
      <c r="L834" s="149"/>
      <c r="M834" s="149"/>
      <c r="O834" s="271"/>
    </row>
    <row r="835" spans="1:15" ht="15.75">
      <c r="E835" s="182" t="s">
        <v>946</v>
      </c>
      <c r="F835" s="182"/>
      <c r="G835" s="242"/>
      <c r="H835" s="162"/>
      <c r="I835" s="159"/>
      <c r="J835" s="164" t="s">
        <v>18</v>
      </c>
      <c r="K835" s="149"/>
      <c r="L835" s="149"/>
      <c r="M835" s="149"/>
      <c r="O835" s="271"/>
    </row>
    <row r="836" spans="1:15" s="2" customFormat="1" ht="15.75">
      <c r="E836" s="239" t="s">
        <v>969</v>
      </c>
      <c r="F836" s="161"/>
      <c r="G836" s="239"/>
      <c r="H836" s="270" t="s">
        <v>966</v>
      </c>
      <c r="I836" s="163"/>
      <c r="J836" s="164" t="str">
        <f>+IF(H836="Неактивен","ДЕЙНОСТТА Е ЗАКРИТА СЧИТАНO OT   →","")</f>
        <v/>
      </c>
      <c r="K836" s="149"/>
      <c r="L836" s="268"/>
      <c r="M836" s="149"/>
      <c r="O836" s="271"/>
    </row>
    <row r="837" spans="1:15" ht="15.75">
      <c r="A837" s="274"/>
      <c r="B837" s="274"/>
      <c r="C837" s="274"/>
      <c r="D837" s="274"/>
      <c r="E837" s="161" t="s">
        <v>4</v>
      </c>
      <c r="F837" s="161"/>
      <c r="G837" s="239"/>
      <c r="H837" s="162"/>
      <c r="I837" s="163"/>
      <c r="J837" s="164" t="s">
        <v>18</v>
      </c>
      <c r="K837" s="149"/>
      <c r="L837" s="149"/>
      <c r="M837" s="149"/>
      <c r="O837" s="271"/>
    </row>
    <row r="838" spans="1:15" ht="15.75">
      <c r="A838" s="274">
        <f>$K$11</f>
        <v>5307</v>
      </c>
      <c r="B838" s="274" t="str">
        <f>IFERROR(VLOOKUP($K$11,PRBK,2,0),0)</f>
        <v>Вълчидол</v>
      </c>
      <c r="C838" s="274">
        <f>YEAR($M$11)</f>
        <v>2025</v>
      </c>
      <c r="D838" s="274">
        <f>ROUNDUP(MONTH($M$11)/3,0)</f>
        <v>4</v>
      </c>
      <c r="E838" s="161" t="s">
        <v>949</v>
      </c>
      <c r="F838" s="259" t="s">
        <v>963</v>
      </c>
      <c r="G838" s="239">
        <v>7</v>
      </c>
      <c r="H838" s="162">
        <f>VALUE(LEFT(E835,3))+INT(VALUE(LEFT(E835,3))/100)*1000</f>
        <v>7719</v>
      </c>
      <c r="I838" s="163">
        <v>100</v>
      </c>
      <c r="J838" s="155">
        <f>K838+L838+M838</f>
        <v>4</v>
      </c>
      <c r="K838" s="208"/>
      <c r="L838" s="208">
        <v>4</v>
      </c>
      <c r="M838" s="208"/>
      <c r="N838" s="2">
        <f ca="1">IF(OFFSET(H838,-2,0,)="Активен",1,0)</f>
        <v>1</v>
      </c>
      <c r="O838" s="271" t="str">
        <f t="shared" ca="1" si="265"/>
        <v/>
      </c>
    </row>
    <row r="839" spans="1:15" ht="15.75">
      <c r="A839" s="274">
        <f>$K$11</f>
        <v>5307</v>
      </c>
      <c r="B839" s="274" t="str">
        <f>IFERROR(VLOOKUP($K$11,PRBK,2,0),0)</f>
        <v>Вълчидол</v>
      </c>
      <c r="C839" s="274">
        <f>YEAR($M$11)</f>
        <v>2025</v>
      </c>
      <c r="D839" s="274">
        <f>ROUNDUP(MONTH($M$11)/3,0)</f>
        <v>4</v>
      </c>
      <c r="E839" s="161" t="s">
        <v>975</v>
      </c>
      <c r="F839" s="259" t="s">
        <v>963</v>
      </c>
      <c r="G839" s="239">
        <v>7</v>
      </c>
      <c r="H839" s="162">
        <f>VALUE(LEFT(E835,3))+INT(VALUE(LEFT(E835,3))/100)*1000</f>
        <v>7719</v>
      </c>
      <c r="I839" s="163">
        <v>8700</v>
      </c>
      <c r="J839" s="155">
        <f>K839+L839+M839</f>
        <v>1</v>
      </c>
      <c r="K839" s="208"/>
      <c r="L839" s="208">
        <v>1</v>
      </c>
      <c r="M839" s="208"/>
      <c r="N839" s="2">
        <f ca="1">IF(OFFSET(H839,-3,0,)="Активен",1,0)</f>
        <v>1</v>
      </c>
      <c r="O839" s="271" t="str">
        <f t="shared" ca="1" si="265"/>
        <v/>
      </c>
    </row>
    <row r="840" spans="1:15" ht="15.75">
      <c r="A840" s="274">
        <f>$K$11</f>
        <v>5307</v>
      </c>
      <c r="B840" s="274" t="str">
        <f>IFERROR(VLOOKUP($K$11,PRBK,2,0),0)</f>
        <v>Вълчидол</v>
      </c>
      <c r="C840" s="274">
        <f>YEAR($M$11)</f>
        <v>2025</v>
      </c>
      <c r="D840" s="274">
        <f>ROUNDUP(MONTH($M$11)/3,0)</f>
        <v>4</v>
      </c>
      <c r="E840" s="161" t="s">
        <v>976</v>
      </c>
      <c r="F840" s="259" t="str">
        <f t="shared" ref="F840:H841" si="272">F839</f>
        <v>by activity</v>
      </c>
      <c r="G840" s="241">
        <f t="shared" si="272"/>
        <v>7</v>
      </c>
      <c r="H840" s="165">
        <f t="shared" si="272"/>
        <v>7719</v>
      </c>
      <c r="I840" s="163">
        <v>300</v>
      </c>
      <c r="J840" s="155">
        <f>K840+L840+M840</f>
        <v>0</v>
      </c>
      <c r="K840" s="208"/>
      <c r="L840" s="208"/>
      <c r="M840" s="208"/>
      <c r="N840" s="2">
        <f ca="1">IF(OFFSET(H840,-4,0,)="Активен",1,0)</f>
        <v>1</v>
      </c>
      <c r="O840" s="271" t="str">
        <f t="shared" ca="1" si="265"/>
        <v/>
      </c>
    </row>
    <row r="841" spans="1:15" ht="15.75">
      <c r="A841" s="274">
        <f>$K$11</f>
        <v>5307</v>
      </c>
      <c r="B841" s="274" t="str">
        <f>IFERROR(VLOOKUP($K$11,PRBK,2,0),0)</f>
        <v>Вълчидол</v>
      </c>
      <c r="C841" s="274">
        <f>YEAR($M$11)</f>
        <v>2025</v>
      </c>
      <c r="D841" s="274">
        <f>ROUNDUP(MONTH($M$11)/3,0)</f>
        <v>4</v>
      </c>
      <c r="E841" s="161" t="s">
        <v>977</v>
      </c>
      <c r="F841" s="259" t="str">
        <f t="shared" si="272"/>
        <v>by activity</v>
      </c>
      <c r="G841" s="241">
        <f t="shared" si="272"/>
        <v>7</v>
      </c>
      <c r="H841" s="165">
        <f t="shared" si="272"/>
        <v>7719</v>
      </c>
      <c r="I841" s="163">
        <v>8800</v>
      </c>
      <c r="J841" s="155">
        <f>K841+L841+M841</f>
        <v>0</v>
      </c>
      <c r="K841" s="208"/>
      <c r="L841" s="208"/>
      <c r="M841" s="208"/>
      <c r="N841" s="2">
        <f ca="1">IF(OFFSET(H841,-5,0,)="Активен",1,0)</f>
        <v>1</v>
      </c>
      <c r="O841" s="271" t="str">
        <f t="shared" ca="1" si="265"/>
        <v/>
      </c>
    </row>
    <row r="842" spans="1:15" ht="15.75">
      <c r="E842" s="161"/>
      <c r="F842" s="161"/>
      <c r="G842" s="239"/>
      <c r="H842" s="162"/>
      <c r="I842" s="163"/>
      <c r="J842" s="164"/>
      <c r="K842" s="149"/>
      <c r="L842" s="149"/>
      <c r="M842" s="149"/>
      <c r="O842" s="271"/>
    </row>
    <row r="843" spans="1:15" ht="15.75">
      <c r="E843" s="182" t="s">
        <v>947</v>
      </c>
      <c r="F843" s="182"/>
      <c r="G843" s="242"/>
      <c r="H843" s="162"/>
      <c r="I843" s="159"/>
      <c r="J843" s="164" t="s">
        <v>18</v>
      </c>
      <c r="K843" s="149"/>
      <c r="L843" s="149"/>
      <c r="M843" s="149"/>
      <c r="O843" s="271"/>
    </row>
    <row r="844" spans="1:15" s="2" customFormat="1" ht="15.75">
      <c r="E844" s="239" t="s">
        <v>969</v>
      </c>
      <c r="F844" s="161"/>
      <c r="G844" s="239"/>
      <c r="H844" s="270" t="s">
        <v>966</v>
      </c>
      <c r="I844" s="163"/>
      <c r="J844" s="164" t="str">
        <f>+IF(H844="Неактивен","ДЕЙНОСТТА Е ЗАКРИТА СЧИТАНO OT   →","")</f>
        <v/>
      </c>
      <c r="K844" s="149"/>
      <c r="L844" s="268"/>
      <c r="M844" s="149"/>
      <c r="O844" s="271"/>
    </row>
    <row r="845" spans="1:15" ht="15.75">
      <c r="A845" s="274"/>
      <c r="B845" s="274"/>
      <c r="C845" s="274"/>
      <c r="D845" s="274"/>
      <c r="E845" s="161" t="s">
        <v>4</v>
      </c>
      <c r="F845" s="161"/>
      <c r="G845" s="239"/>
      <c r="H845" s="162"/>
      <c r="I845" s="163"/>
      <c r="J845" s="164" t="s">
        <v>18</v>
      </c>
      <c r="K845" s="149"/>
      <c r="L845" s="149"/>
      <c r="M845" s="149"/>
      <c r="O845" s="271"/>
    </row>
    <row r="846" spans="1:15" ht="15.75">
      <c r="A846" s="274">
        <f>$K$11</f>
        <v>5307</v>
      </c>
      <c r="B846" s="274" t="str">
        <f>IFERROR(VLOOKUP($K$11,PRBK,2,0),0)</f>
        <v>Вълчидол</v>
      </c>
      <c r="C846" s="274">
        <f>YEAR($M$11)</f>
        <v>2025</v>
      </c>
      <c r="D846" s="274">
        <f>ROUNDUP(MONTH($M$11)/3,0)</f>
        <v>4</v>
      </c>
      <c r="E846" s="161" t="s">
        <v>949</v>
      </c>
      <c r="F846" s="259" t="s">
        <v>963</v>
      </c>
      <c r="G846" s="239">
        <v>7</v>
      </c>
      <c r="H846" s="162">
        <f>VALUE(LEFT(E843,3))+INT(VALUE(LEFT(E843,3))/100)*1000</f>
        <v>7732</v>
      </c>
      <c r="I846" s="163">
        <v>100</v>
      </c>
      <c r="J846" s="155">
        <f>K846+L846+M846</f>
        <v>0</v>
      </c>
      <c r="K846" s="208"/>
      <c r="L846" s="208"/>
      <c r="M846" s="208"/>
      <c r="N846" s="2">
        <f ca="1">IF(OFFSET(H846,-2,0,)="Активен",1,0)</f>
        <v>1</v>
      </c>
      <c r="O846" s="271" t="str">
        <f t="shared" ca="1" si="265"/>
        <v/>
      </c>
    </row>
    <row r="847" spans="1:15" ht="15.75">
      <c r="A847" s="274">
        <f>$K$11</f>
        <v>5307</v>
      </c>
      <c r="B847" s="274" t="str">
        <f>IFERROR(VLOOKUP($K$11,PRBK,2,0),0)</f>
        <v>Вълчидол</v>
      </c>
      <c r="C847" s="274">
        <f>YEAR($M$11)</f>
        <v>2025</v>
      </c>
      <c r="D847" s="274">
        <f>ROUNDUP(MONTH($M$11)/3,0)</f>
        <v>4</v>
      </c>
      <c r="E847" s="161" t="s">
        <v>975</v>
      </c>
      <c r="F847" s="259" t="s">
        <v>963</v>
      </c>
      <c r="G847" s="239">
        <v>7</v>
      </c>
      <c r="H847" s="162">
        <f>VALUE(LEFT(E843,3))+INT(VALUE(LEFT(E843,3))/100)*1000</f>
        <v>7732</v>
      </c>
      <c r="I847" s="163">
        <v>8700</v>
      </c>
      <c r="J847" s="155">
        <f>K847+L847+M847</f>
        <v>0</v>
      </c>
      <c r="K847" s="208"/>
      <c r="L847" s="208"/>
      <c r="M847" s="208"/>
      <c r="N847" s="2">
        <f ca="1">IF(OFFSET(H847,-3,0,)="Активен",1,0)</f>
        <v>1</v>
      </c>
      <c r="O847" s="271" t="str">
        <f t="shared" ca="1" si="265"/>
        <v/>
      </c>
    </row>
    <row r="848" spans="1:15" ht="15.75">
      <c r="A848" s="274">
        <f>$K$11</f>
        <v>5307</v>
      </c>
      <c r="B848" s="274" t="str">
        <f>IFERROR(VLOOKUP($K$11,PRBK,2,0),0)</f>
        <v>Вълчидол</v>
      </c>
      <c r="C848" s="274">
        <f>YEAR($M$11)</f>
        <v>2025</v>
      </c>
      <c r="D848" s="274">
        <f>ROUNDUP(MONTH($M$11)/3,0)</f>
        <v>4</v>
      </c>
      <c r="E848" s="161" t="s">
        <v>976</v>
      </c>
      <c r="F848" s="259" t="str">
        <f t="shared" ref="F848:H849" si="273">F847</f>
        <v>by activity</v>
      </c>
      <c r="G848" s="241">
        <f t="shared" si="273"/>
        <v>7</v>
      </c>
      <c r="H848" s="165">
        <f t="shared" si="273"/>
        <v>7732</v>
      </c>
      <c r="I848" s="163">
        <v>300</v>
      </c>
      <c r="J848" s="155">
        <f>K848+L848+M848</f>
        <v>0</v>
      </c>
      <c r="K848" s="208"/>
      <c r="L848" s="208"/>
      <c r="M848" s="208"/>
      <c r="N848" s="2">
        <f ca="1">IF(OFFSET(H848,-4,0,)="Активен",1,0)</f>
        <v>1</v>
      </c>
      <c r="O848" s="271" t="str">
        <f t="shared" ref="O848:O911" ca="1" si="274">+IF(N848=0,"Избран е неактивен статус на дейността!","")</f>
        <v/>
      </c>
    </row>
    <row r="849" spans="1:15" ht="15.75">
      <c r="A849" s="274">
        <f>$K$11</f>
        <v>5307</v>
      </c>
      <c r="B849" s="274" t="str">
        <f>IFERROR(VLOOKUP($K$11,PRBK,2,0),0)</f>
        <v>Вълчидол</v>
      </c>
      <c r="C849" s="274">
        <f>YEAR($M$11)</f>
        <v>2025</v>
      </c>
      <c r="D849" s="274">
        <f>ROUNDUP(MONTH($M$11)/3,0)</f>
        <v>4</v>
      </c>
      <c r="E849" s="161" t="s">
        <v>977</v>
      </c>
      <c r="F849" s="259" t="str">
        <f t="shared" si="273"/>
        <v>by activity</v>
      </c>
      <c r="G849" s="241">
        <f t="shared" si="273"/>
        <v>7</v>
      </c>
      <c r="H849" s="165">
        <f t="shared" si="273"/>
        <v>7732</v>
      </c>
      <c r="I849" s="163">
        <v>8800</v>
      </c>
      <c r="J849" s="155">
        <f>K849+L849+M849</f>
        <v>0</v>
      </c>
      <c r="K849" s="208"/>
      <c r="L849" s="208"/>
      <c r="M849" s="208"/>
      <c r="N849" s="2">
        <f ca="1">IF(OFFSET(H849,-5,0,)="Активен",1,0)</f>
        <v>1</v>
      </c>
      <c r="O849" s="271" t="str">
        <f t="shared" ca="1" si="274"/>
        <v/>
      </c>
    </row>
    <row r="850" spans="1:15" ht="15.75">
      <c r="E850" s="161"/>
      <c r="F850" s="161"/>
      <c r="G850" s="239"/>
      <c r="H850" s="162"/>
      <c r="I850" s="163"/>
      <c r="J850" s="164"/>
      <c r="K850" s="149"/>
      <c r="L850" s="149"/>
      <c r="M850" s="149"/>
      <c r="O850" s="271"/>
    </row>
    <row r="851" spans="1:15" ht="15.75">
      <c r="E851" s="182" t="s">
        <v>120</v>
      </c>
      <c r="F851" s="182"/>
      <c r="G851" s="242"/>
      <c r="H851" s="162"/>
      <c r="I851" s="159"/>
      <c r="J851" s="164" t="s">
        <v>18</v>
      </c>
      <c r="K851" s="149"/>
      <c r="L851" s="149"/>
      <c r="M851" s="149"/>
      <c r="O851" s="271"/>
    </row>
    <row r="852" spans="1:15" s="2" customFormat="1" ht="15.75">
      <c r="E852" s="239" t="s">
        <v>969</v>
      </c>
      <c r="F852" s="161"/>
      <c r="G852" s="239"/>
      <c r="H852" s="270" t="s">
        <v>966</v>
      </c>
      <c r="I852" s="163"/>
      <c r="J852" s="164" t="str">
        <f>+IF(H852="Неактивен","ДЕЙНОСТТА Е ЗАКРИТА СЧИТАНO OT   →","")</f>
        <v/>
      </c>
      <c r="K852" s="149"/>
      <c r="L852" s="268"/>
      <c r="M852" s="149"/>
      <c r="O852" s="271"/>
    </row>
    <row r="853" spans="1:15" ht="15.75">
      <c r="A853" s="274"/>
      <c r="B853" s="274"/>
      <c r="C853" s="274"/>
      <c r="D853" s="274"/>
      <c r="E853" s="161" t="s">
        <v>4</v>
      </c>
      <c r="F853" s="161"/>
      <c r="G853" s="239"/>
      <c r="H853" s="162"/>
      <c r="I853" s="163"/>
      <c r="J853" s="164" t="s">
        <v>18</v>
      </c>
      <c r="K853" s="149"/>
      <c r="L853" s="149"/>
      <c r="M853" s="149"/>
      <c r="O853" s="271"/>
    </row>
    <row r="854" spans="1:15" ht="15.75">
      <c r="A854" s="274">
        <f>$K$11</f>
        <v>5307</v>
      </c>
      <c r="B854" s="274" t="str">
        <f>IFERROR(VLOOKUP($K$11,PRBK,2,0),0)</f>
        <v>Вълчидол</v>
      </c>
      <c r="C854" s="274">
        <f>YEAR($M$11)</f>
        <v>2025</v>
      </c>
      <c r="D854" s="274">
        <f>ROUNDUP(MONTH($M$11)/3,0)</f>
        <v>4</v>
      </c>
      <c r="E854" s="161" t="s">
        <v>949</v>
      </c>
      <c r="F854" s="259" t="s">
        <v>963</v>
      </c>
      <c r="G854" s="239">
        <v>7</v>
      </c>
      <c r="H854" s="162">
        <f>VALUE(LEFT(E851,3))+INT(VALUE(LEFT(E851,3))/100)*1000</f>
        <v>7735</v>
      </c>
      <c r="I854" s="163">
        <v>100</v>
      </c>
      <c r="J854" s="155">
        <f>K854+L854+M854</f>
        <v>0</v>
      </c>
      <c r="K854" s="208"/>
      <c r="L854" s="208"/>
      <c r="M854" s="208"/>
      <c r="N854" s="2">
        <f ca="1">IF(OFFSET(H854,-2,0,)="Активен",1,0)</f>
        <v>1</v>
      </c>
      <c r="O854" s="271" t="str">
        <f t="shared" ca="1" si="274"/>
        <v/>
      </c>
    </row>
    <row r="855" spans="1:15" ht="15.75">
      <c r="A855" s="274">
        <f>$K$11</f>
        <v>5307</v>
      </c>
      <c r="B855" s="274" t="str">
        <f>IFERROR(VLOOKUP($K$11,PRBK,2,0),0)</f>
        <v>Вълчидол</v>
      </c>
      <c r="C855" s="274">
        <f>YEAR($M$11)</f>
        <v>2025</v>
      </c>
      <c r="D855" s="274">
        <f>ROUNDUP(MONTH($M$11)/3,0)</f>
        <v>4</v>
      </c>
      <c r="E855" s="161" t="s">
        <v>975</v>
      </c>
      <c r="F855" s="259" t="s">
        <v>963</v>
      </c>
      <c r="G855" s="239">
        <v>7</v>
      </c>
      <c r="H855" s="162">
        <f>VALUE(LEFT(E851,3))+INT(VALUE(LEFT(E851,3))/100)*1000</f>
        <v>7735</v>
      </c>
      <c r="I855" s="163">
        <v>8700</v>
      </c>
      <c r="J855" s="155">
        <f>K855+L855+M855</f>
        <v>0</v>
      </c>
      <c r="K855" s="208"/>
      <c r="L855" s="208"/>
      <c r="M855" s="208"/>
      <c r="N855" s="2">
        <f ca="1">IF(OFFSET(H855,-3,0,)="Активен",1,0)</f>
        <v>1</v>
      </c>
      <c r="O855" s="271" t="str">
        <f t="shared" ca="1" si="274"/>
        <v/>
      </c>
    </row>
    <row r="856" spans="1:15" ht="15.75">
      <c r="A856" s="274">
        <f>$K$11</f>
        <v>5307</v>
      </c>
      <c r="B856" s="274" t="str">
        <f>IFERROR(VLOOKUP($K$11,PRBK,2,0),0)</f>
        <v>Вълчидол</v>
      </c>
      <c r="C856" s="274">
        <f>YEAR($M$11)</f>
        <v>2025</v>
      </c>
      <c r="D856" s="274">
        <f>ROUNDUP(MONTH($M$11)/3,0)</f>
        <v>4</v>
      </c>
      <c r="E856" s="161" t="s">
        <v>976</v>
      </c>
      <c r="F856" s="259" t="str">
        <f t="shared" ref="F856:H857" si="275">F855</f>
        <v>by activity</v>
      </c>
      <c r="G856" s="241">
        <f t="shared" si="275"/>
        <v>7</v>
      </c>
      <c r="H856" s="165">
        <f t="shared" si="275"/>
        <v>7735</v>
      </c>
      <c r="I856" s="163">
        <v>300</v>
      </c>
      <c r="J856" s="155">
        <f>K856+L856+M856</f>
        <v>0</v>
      </c>
      <c r="K856" s="208"/>
      <c r="L856" s="208"/>
      <c r="M856" s="208"/>
      <c r="N856" s="2">
        <f ca="1">IF(OFFSET(H856,-4,0,)="Активен",1,0)</f>
        <v>1</v>
      </c>
      <c r="O856" s="271" t="str">
        <f t="shared" ca="1" si="274"/>
        <v/>
      </c>
    </row>
    <row r="857" spans="1:15" ht="15.75">
      <c r="A857" s="274">
        <f>$K$11</f>
        <v>5307</v>
      </c>
      <c r="B857" s="274" t="str">
        <f>IFERROR(VLOOKUP($K$11,PRBK,2,0),0)</f>
        <v>Вълчидол</v>
      </c>
      <c r="C857" s="274">
        <f>YEAR($M$11)</f>
        <v>2025</v>
      </c>
      <c r="D857" s="274">
        <f>ROUNDUP(MONTH($M$11)/3,0)</f>
        <v>4</v>
      </c>
      <c r="E857" s="161" t="s">
        <v>977</v>
      </c>
      <c r="F857" s="259" t="str">
        <f t="shared" si="275"/>
        <v>by activity</v>
      </c>
      <c r="G857" s="241">
        <f t="shared" si="275"/>
        <v>7</v>
      </c>
      <c r="H857" s="165">
        <f t="shared" si="275"/>
        <v>7735</v>
      </c>
      <c r="I857" s="163">
        <v>8800</v>
      </c>
      <c r="J857" s="155">
        <f>K857+L857+M857</f>
        <v>0</v>
      </c>
      <c r="K857" s="208"/>
      <c r="L857" s="208"/>
      <c r="M857" s="208"/>
      <c r="N857" s="2">
        <f ca="1">IF(OFFSET(H857,-5,0,)="Активен",1,0)</f>
        <v>1</v>
      </c>
      <c r="O857" s="271" t="str">
        <f t="shared" ca="1" si="274"/>
        <v/>
      </c>
    </row>
    <row r="858" spans="1:15" ht="15.75">
      <c r="E858" s="157"/>
      <c r="F858" s="157"/>
      <c r="G858" s="239"/>
      <c r="H858" s="158"/>
      <c r="I858" s="159"/>
      <c r="J858" s="164" t="s">
        <v>18</v>
      </c>
      <c r="K858" s="149"/>
      <c r="L858" s="149"/>
      <c r="M858" s="149"/>
      <c r="O858" s="271"/>
    </row>
    <row r="859" spans="1:15" ht="15.75">
      <c r="E859" s="183" t="s">
        <v>121</v>
      </c>
      <c r="F859" s="183"/>
      <c r="G859" s="242"/>
      <c r="H859" s="179"/>
      <c r="I859" s="159"/>
      <c r="J859" s="164" t="s">
        <v>18</v>
      </c>
      <c r="K859" s="149"/>
      <c r="L859" s="149"/>
      <c r="M859" s="149"/>
      <c r="O859" s="271"/>
    </row>
    <row r="860" spans="1:15" s="2" customFormat="1" ht="15.75">
      <c r="E860" s="239" t="s">
        <v>969</v>
      </c>
      <c r="F860" s="161"/>
      <c r="G860" s="239"/>
      <c r="H860" s="270" t="s">
        <v>966</v>
      </c>
      <c r="I860" s="163"/>
      <c r="J860" s="164" t="str">
        <f>+IF(H860="Неактивен","ДЕЙНОСТТА Е ЗАКРИТА СЧИТАНO OT   →","")</f>
        <v/>
      </c>
      <c r="K860" s="149"/>
      <c r="L860" s="268"/>
      <c r="M860" s="149"/>
      <c r="O860" s="271"/>
    </row>
    <row r="861" spans="1:15" ht="15.75">
      <c r="A861" s="274"/>
      <c r="B861" s="274"/>
      <c r="C861" s="274"/>
      <c r="D861" s="274"/>
      <c r="E861" s="161" t="s">
        <v>4</v>
      </c>
      <c r="F861" s="161"/>
      <c r="G861" s="239"/>
      <c r="H861" s="162"/>
      <c r="I861" s="163"/>
      <c r="J861" s="164" t="s">
        <v>18</v>
      </c>
      <c r="K861" s="149"/>
      <c r="L861" s="149"/>
      <c r="M861" s="149"/>
      <c r="O861" s="271"/>
    </row>
    <row r="862" spans="1:15" ht="15.75">
      <c r="A862" s="274">
        <f>$K$11</f>
        <v>5307</v>
      </c>
      <c r="B862" s="274" t="str">
        <f>IFERROR(VLOOKUP($K$11,PRBK,2,0),0)</f>
        <v>Вълчидол</v>
      </c>
      <c r="C862" s="274">
        <f>YEAR($M$11)</f>
        <v>2025</v>
      </c>
      <c r="D862" s="274">
        <f>ROUNDUP(MONTH($M$11)/3,0)</f>
        <v>4</v>
      </c>
      <c r="E862" s="161" t="s">
        <v>949</v>
      </c>
      <c r="F862" s="259" t="s">
        <v>963</v>
      </c>
      <c r="G862" s="239">
        <v>7</v>
      </c>
      <c r="H862" s="162">
        <f>VALUE(LEFT(E859,3))+INT(VALUE(LEFT(E859,3))/100)*1000</f>
        <v>7736</v>
      </c>
      <c r="I862" s="163">
        <v>100</v>
      </c>
      <c r="J862" s="155">
        <f>K862+L862+M862</f>
        <v>0</v>
      </c>
      <c r="K862" s="208"/>
      <c r="L862" s="208"/>
      <c r="M862" s="208"/>
      <c r="N862" s="2">
        <f ca="1">IF(OFFSET(H862,-2,0,)="Активен",1,0)</f>
        <v>1</v>
      </c>
      <c r="O862" s="271" t="str">
        <f t="shared" ca="1" si="274"/>
        <v/>
      </c>
    </row>
    <row r="863" spans="1:15" ht="15.75">
      <c r="A863" s="274">
        <f>$K$11</f>
        <v>5307</v>
      </c>
      <c r="B863" s="274" t="str">
        <f>IFERROR(VLOOKUP($K$11,PRBK,2,0),0)</f>
        <v>Вълчидол</v>
      </c>
      <c r="C863" s="274">
        <f>YEAR($M$11)</f>
        <v>2025</v>
      </c>
      <c r="D863" s="274">
        <f>ROUNDUP(MONTH($M$11)/3,0)</f>
        <v>4</v>
      </c>
      <c r="E863" s="161" t="s">
        <v>975</v>
      </c>
      <c r="F863" s="259" t="s">
        <v>963</v>
      </c>
      <c r="G863" s="239">
        <v>7</v>
      </c>
      <c r="H863" s="162">
        <f>VALUE(LEFT(E859,3))+INT(VALUE(LEFT(E859,3))/100)*1000</f>
        <v>7736</v>
      </c>
      <c r="I863" s="163">
        <v>8700</v>
      </c>
      <c r="J863" s="155">
        <f>K863+L863+M863</f>
        <v>0</v>
      </c>
      <c r="K863" s="208"/>
      <c r="L863" s="208"/>
      <c r="M863" s="208"/>
      <c r="N863" s="2">
        <f ca="1">IF(OFFSET(H863,-3,0,)="Активен",1,0)</f>
        <v>1</v>
      </c>
      <c r="O863" s="271" t="str">
        <f t="shared" ca="1" si="274"/>
        <v/>
      </c>
    </row>
    <row r="864" spans="1:15" ht="15.75">
      <c r="A864" s="274">
        <f>$K$11</f>
        <v>5307</v>
      </c>
      <c r="B864" s="274" t="str">
        <f>IFERROR(VLOOKUP($K$11,PRBK,2,0),0)</f>
        <v>Вълчидол</v>
      </c>
      <c r="C864" s="274">
        <f>YEAR($M$11)</f>
        <v>2025</v>
      </c>
      <c r="D864" s="274">
        <f>ROUNDUP(MONTH($M$11)/3,0)</f>
        <v>4</v>
      </c>
      <c r="E864" s="161" t="s">
        <v>976</v>
      </c>
      <c r="F864" s="259" t="str">
        <f t="shared" ref="F864:H865" si="276">F863</f>
        <v>by activity</v>
      </c>
      <c r="G864" s="241">
        <f t="shared" si="276"/>
        <v>7</v>
      </c>
      <c r="H864" s="165">
        <f t="shared" si="276"/>
        <v>7736</v>
      </c>
      <c r="I864" s="163">
        <v>300</v>
      </c>
      <c r="J864" s="155">
        <f>K864+L864+M864</f>
        <v>0</v>
      </c>
      <c r="K864" s="208"/>
      <c r="L864" s="208"/>
      <c r="M864" s="208"/>
      <c r="N864" s="2">
        <f ca="1">IF(OFFSET(H864,-4,0,)="Активен",1,0)</f>
        <v>1</v>
      </c>
      <c r="O864" s="271" t="str">
        <f t="shared" ca="1" si="274"/>
        <v/>
      </c>
    </row>
    <row r="865" spans="1:15" ht="15.75">
      <c r="A865" s="274">
        <f>$K$11</f>
        <v>5307</v>
      </c>
      <c r="B865" s="274" t="str">
        <f>IFERROR(VLOOKUP($K$11,PRBK,2,0),0)</f>
        <v>Вълчидол</v>
      </c>
      <c r="C865" s="274">
        <f>YEAR($M$11)</f>
        <v>2025</v>
      </c>
      <c r="D865" s="274">
        <f>ROUNDUP(MONTH($M$11)/3,0)</f>
        <v>4</v>
      </c>
      <c r="E865" s="161" t="s">
        <v>977</v>
      </c>
      <c r="F865" s="259" t="str">
        <f t="shared" si="276"/>
        <v>by activity</v>
      </c>
      <c r="G865" s="241">
        <f t="shared" si="276"/>
        <v>7</v>
      </c>
      <c r="H865" s="165">
        <f t="shared" si="276"/>
        <v>7736</v>
      </c>
      <c r="I865" s="163">
        <v>8800</v>
      </c>
      <c r="J865" s="155">
        <f>K865+L865+M865</f>
        <v>0</v>
      </c>
      <c r="K865" s="208"/>
      <c r="L865" s="208"/>
      <c r="M865" s="208"/>
      <c r="N865" s="2">
        <f ca="1">IF(OFFSET(H865,-5,0,)="Активен",1,0)</f>
        <v>1</v>
      </c>
      <c r="O865" s="271" t="str">
        <f t="shared" ca="1" si="274"/>
        <v/>
      </c>
    </row>
    <row r="866" spans="1:15" ht="15.75">
      <c r="E866" s="157"/>
      <c r="F866" s="157"/>
      <c r="G866" s="239"/>
      <c r="H866" s="158"/>
      <c r="I866" s="159"/>
      <c r="J866" s="164" t="s">
        <v>18</v>
      </c>
      <c r="K866" s="149"/>
      <c r="L866" s="149"/>
      <c r="M866" s="149"/>
      <c r="O866" s="271"/>
    </row>
    <row r="867" spans="1:15" ht="15.75">
      <c r="E867" s="182" t="s">
        <v>122</v>
      </c>
      <c r="F867" s="182"/>
      <c r="G867" s="242"/>
      <c r="H867" s="162"/>
      <c r="I867" s="163"/>
      <c r="J867" s="164" t="s">
        <v>18</v>
      </c>
      <c r="K867" s="149"/>
      <c r="L867" s="149"/>
      <c r="M867" s="149"/>
      <c r="O867" s="271"/>
    </row>
    <row r="868" spans="1:15" s="2" customFormat="1" ht="15.75">
      <c r="E868" s="239" t="s">
        <v>969</v>
      </c>
      <c r="F868" s="161"/>
      <c r="G868" s="239"/>
      <c r="H868" s="270" t="s">
        <v>966</v>
      </c>
      <c r="I868" s="163"/>
      <c r="J868" s="164" t="str">
        <f>+IF(H868="Неактивен","ДЕЙНОСТТА Е ЗАКРИТА СЧИТАНO OT   →","")</f>
        <v/>
      </c>
      <c r="K868" s="149"/>
      <c r="L868" s="268"/>
      <c r="M868" s="149"/>
      <c r="O868" s="271"/>
    </row>
    <row r="869" spans="1:15" ht="15.75">
      <c r="A869" s="274"/>
      <c r="B869" s="274"/>
      <c r="C869" s="274"/>
      <c r="D869" s="274"/>
      <c r="E869" s="161" t="s">
        <v>4</v>
      </c>
      <c r="F869" s="161"/>
      <c r="G869" s="239"/>
      <c r="H869" s="162"/>
      <c r="I869" s="163"/>
      <c r="J869" s="164" t="s">
        <v>18</v>
      </c>
      <c r="K869" s="149"/>
      <c r="L869" s="149"/>
      <c r="M869" s="149"/>
      <c r="O869" s="271"/>
    </row>
    <row r="870" spans="1:15" ht="15.75">
      <c r="A870" s="274">
        <f>$K$11</f>
        <v>5307</v>
      </c>
      <c r="B870" s="274" t="str">
        <f>IFERROR(VLOOKUP($K$11,PRBK,2,0),0)</f>
        <v>Вълчидол</v>
      </c>
      <c r="C870" s="274">
        <f>YEAR($M$11)</f>
        <v>2025</v>
      </c>
      <c r="D870" s="274">
        <f>ROUNDUP(MONTH($M$11)/3,0)</f>
        <v>4</v>
      </c>
      <c r="E870" s="161" t="s">
        <v>949</v>
      </c>
      <c r="F870" s="259" t="s">
        <v>963</v>
      </c>
      <c r="G870" s="239">
        <v>7</v>
      </c>
      <c r="H870" s="162">
        <f>VALUE(LEFT(E867,3))+INT(VALUE(LEFT(E867,3))/100)*1000</f>
        <v>7737</v>
      </c>
      <c r="I870" s="163">
        <v>100</v>
      </c>
      <c r="J870" s="155">
        <f>K870+L870+M870</f>
        <v>0</v>
      </c>
      <c r="K870" s="208"/>
      <c r="L870" s="208"/>
      <c r="M870" s="208"/>
      <c r="N870" s="2">
        <f ca="1">IF(OFFSET(H870,-2,0,)="Активен",1,0)</f>
        <v>1</v>
      </c>
      <c r="O870" s="271" t="str">
        <f t="shared" ca="1" si="274"/>
        <v/>
      </c>
    </row>
    <row r="871" spans="1:15" ht="15.75">
      <c r="A871" s="274">
        <f>$K$11</f>
        <v>5307</v>
      </c>
      <c r="B871" s="274" t="str">
        <f>IFERROR(VLOOKUP($K$11,PRBK,2,0),0)</f>
        <v>Вълчидол</v>
      </c>
      <c r="C871" s="274">
        <f>YEAR($M$11)</f>
        <v>2025</v>
      </c>
      <c r="D871" s="274">
        <f>ROUNDUP(MONTH($M$11)/3,0)</f>
        <v>4</v>
      </c>
      <c r="E871" s="161" t="s">
        <v>975</v>
      </c>
      <c r="F871" s="259" t="s">
        <v>963</v>
      </c>
      <c r="G871" s="239">
        <v>7</v>
      </c>
      <c r="H871" s="162">
        <f>VALUE(LEFT(E867,3))+INT(VALUE(LEFT(E867,3))/100)*1000</f>
        <v>7737</v>
      </c>
      <c r="I871" s="163">
        <v>8700</v>
      </c>
      <c r="J871" s="155">
        <f>K871+L871+M871</f>
        <v>0</v>
      </c>
      <c r="K871" s="208"/>
      <c r="L871" s="208"/>
      <c r="M871" s="208"/>
      <c r="N871" s="2">
        <f ca="1">IF(OFFSET(H871,-3,0,)="Активен",1,0)</f>
        <v>1</v>
      </c>
      <c r="O871" s="271" t="str">
        <f t="shared" ca="1" si="274"/>
        <v/>
      </c>
    </row>
    <row r="872" spans="1:15" ht="15.75">
      <c r="A872" s="274">
        <f>$K$11</f>
        <v>5307</v>
      </c>
      <c r="B872" s="274" t="str">
        <f>IFERROR(VLOOKUP($K$11,PRBK,2,0),0)</f>
        <v>Вълчидол</v>
      </c>
      <c r="C872" s="274">
        <f>YEAR($M$11)</f>
        <v>2025</v>
      </c>
      <c r="D872" s="274">
        <f>ROUNDUP(MONTH($M$11)/3,0)</f>
        <v>4</v>
      </c>
      <c r="E872" s="161" t="s">
        <v>976</v>
      </c>
      <c r="F872" s="259" t="str">
        <f t="shared" ref="F872:H873" si="277">F871</f>
        <v>by activity</v>
      </c>
      <c r="G872" s="241">
        <f t="shared" si="277"/>
        <v>7</v>
      </c>
      <c r="H872" s="165">
        <f t="shared" si="277"/>
        <v>7737</v>
      </c>
      <c r="I872" s="163">
        <v>300</v>
      </c>
      <c r="J872" s="155">
        <f>K872+L872+M872</f>
        <v>0</v>
      </c>
      <c r="K872" s="208"/>
      <c r="L872" s="208"/>
      <c r="M872" s="208"/>
      <c r="N872" s="2">
        <f ca="1">IF(OFFSET(H872,-4,0,)="Активен",1,0)</f>
        <v>1</v>
      </c>
      <c r="O872" s="271" t="str">
        <f t="shared" ca="1" si="274"/>
        <v/>
      </c>
    </row>
    <row r="873" spans="1:15" ht="15.75">
      <c r="A873" s="274">
        <f>$K$11</f>
        <v>5307</v>
      </c>
      <c r="B873" s="274" t="str">
        <f>IFERROR(VLOOKUP($K$11,PRBK,2,0),0)</f>
        <v>Вълчидол</v>
      </c>
      <c r="C873" s="274">
        <f>YEAR($M$11)</f>
        <v>2025</v>
      </c>
      <c r="D873" s="274">
        <f>ROUNDUP(MONTH($M$11)/3,0)</f>
        <v>4</v>
      </c>
      <c r="E873" s="161" t="s">
        <v>977</v>
      </c>
      <c r="F873" s="259" t="str">
        <f t="shared" si="277"/>
        <v>by activity</v>
      </c>
      <c r="G873" s="241">
        <f t="shared" si="277"/>
        <v>7</v>
      </c>
      <c r="H873" s="165">
        <f t="shared" si="277"/>
        <v>7737</v>
      </c>
      <c r="I873" s="163">
        <v>8800</v>
      </c>
      <c r="J873" s="155">
        <f>K873+L873+M873</f>
        <v>0</v>
      </c>
      <c r="K873" s="208"/>
      <c r="L873" s="208"/>
      <c r="M873" s="208"/>
      <c r="N873" s="2">
        <f ca="1">IF(OFFSET(H873,-5,0,)="Активен",1,0)</f>
        <v>1</v>
      </c>
      <c r="O873" s="271" t="str">
        <f t="shared" ca="1" si="274"/>
        <v/>
      </c>
    </row>
    <row r="874" spans="1:15" ht="15.75">
      <c r="E874" s="157"/>
      <c r="F874" s="259"/>
      <c r="G874" s="239"/>
      <c r="H874" s="158"/>
      <c r="I874" s="159"/>
      <c r="J874" s="164" t="s">
        <v>18</v>
      </c>
      <c r="K874" s="149"/>
      <c r="L874" s="149"/>
      <c r="M874" s="149"/>
      <c r="O874" s="271"/>
    </row>
    <row r="875" spans="1:15" ht="15.75">
      <c r="E875" s="182" t="s">
        <v>123</v>
      </c>
      <c r="F875" s="182"/>
      <c r="G875" s="242"/>
      <c r="H875" s="162"/>
      <c r="I875" s="159"/>
      <c r="J875" s="164" t="s">
        <v>18</v>
      </c>
      <c r="K875" s="149"/>
      <c r="L875" s="149"/>
      <c r="M875" s="149"/>
      <c r="O875" s="271"/>
    </row>
    <row r="876" spans="1:15" s="2" customFormat="1" ht="15.75">
      <c r="E876" s="239" t="s">
        <v>969</v>
      </c>
      <c r="F876" s="161"/>
      <c r="G876" s="239"/>
      <c r="H876" s="270" t="s">
        <v>966</v>
      </c>
      <c r="I876" s="163"/>
      <c r="J876" s="164" t="str">
        <f>+IF(H876="Неактивен","ДЕЙНОСТТА Е ЗАКРИТА СЧИТАНO OT   →","")</f>
        <v/>
      </c>
      <c r="K876" s="149"/>
      <c r="L876" s="268"/>
      <c r="M876" s="149"/>
      <c r="O876" s="271"/>
    </row>
    <row r="877" spans="1:15" ht="15.75">
      <c r="A877" s="274"/>
      <c r="B877" s="274"/>
      <c r="C877" s="274"/>
      <c r="D877" s="274"/>
      <c r="E877" s="161" t="s">
        <v>4</v>
      </c>
      <c r="F877" s="161"/>
      <c r="G877" s="239"/>
      <c r="H877" s="162"/>
      <c r="I877" s="163"/>
      <c r="J877" s="164" t="s">
        <v>18</v>
      </c>
      <c r="K877" s="149"/>
      <c r="L877" s="149"/>
      <c r="M877" s="149"/>
      <c r="O877" s="271"/>
    </row>
    <row r="878" spans="1:15" ht="15.75">
      <c r="A878" s="274">
        <f>$K$11</f>
        <v>5307</v>
      </c>
      <c r="B878" s="274" t="str">
        <f>IFERROR(VLOOKUP($K$11,PRBK,2,0),0)</f>
        <v>Вълчидол</v>
      </c>
      <c r="C878" s="274">
        <f>YEAR($M$11)</f>
        <v>2025</v>
      </c>
      <c r="D878" s="274">
        <f>ROUNDUP(MONTH($M$11)/3,0)</f>
        <v>4</v>
      </c>
      <c r="E878" s="161" t="s">
        <v>949</v>
      </c>
      <c r="F878" s="259" t="s">
        <v>963</v>
      </c>
      <c r="G878" s="239">
        <v>7</v>
      </c>
      <c r="H878" s="162">
        <f>VALUE(LEFT(E875,3))+INT(VALUE(LEFT(E875,3))/100)*1000</f>
        <v>7738</v>
      </c>
      <c r="I878" s="163">
        <v>100</v>
      </c>
      <c r="J878" s="155">
        <f>K878+L878+M878</f>
        <v>0</v>
      </c>
      <c r="K878" s="208"/>
      <c r="L878" s="208"/>
      <c r="M878" s="208"/>
      <c r="N878" s="2">
        <f ca="1">IF(OFFSET(H878,-2,0,)="Активен",1,0)</f>
        <v>1</v>
      </c>
      <c r="O878" s="271" t="str">
        <f t="shared" ca="1" si="274"/>
        <v/>
      </c>
    </row>
    <row r="879" spans="1:15" ht="15.75">
      <c r="A879" s="274">
        <f>$K$11</f>
        <v>5307</v>
      </c>
      <c r="B879" s="274" t="str">
        <f>IFERROR(VLOOKUP($K$11,PRBK,2,0),0)</f>
        <v>Вълчидол</v>
      </c>
      <c r="C879" s="274">
        <f>YEAR($M$11)</f>
        <v>2025</v>
      </c>
      <c r="D879" s="274">
        <f>ROUNDUP(MONTH($M$11)/3,0)</f>
        <v>4</v>
      </c>
      <c r="E879" s="161" t="s">
        <v>975</v>
      </c>
      <c r="F879" s="259" t="s">
        <v>963</v>
      </c>
      <c r="G879" s="239">
        <v>7</v>
      </c>
      <c r="H879" s="162">
        <f>VALUE(LEFT(E875,3))+INT(VALUE(LEFT(E875,3))/100)*1000</f>
        <v>7738</v>
      </c>
      <c r="I879" s="163">
        <v>8700</v>
      </c>
      <c r="J879" s="155">
        <f>K879+L879+M879</f>
        <v>0</v>
      </c>
      <c r="K879" s="208"/>
      <c r="L879" s="208"/>
      <c r="M879" s="208"/>
      <c r="N879" s="2">
        <f ca="1">IF(OFFSET(H879,-3,0,)="Активен",1,0)</f>
        <v>1</v>
      </c>
      <c r="O879" s="271" t="str">
        <f t="shared" ca="1" si="274"/>
        <v/>
      </c>
    </row>
    <row r="880" spans="1:15" ht="15.75">
      <c r="A880" s="274">
        <f>$K$11</f>
        <v>5307</v>
      </c>
      <c r="B880" s="274" t="str">
        <f>IFERROR(VLOOKUP($K$11,PRBK,2,0),0)</f>
        <v>Вълчидол</v>
      </c>
      <c r="C880" s="274">
        <f>YEAR($M$11)</f>
        <v>2025</v>
      </c>
      <c r="D880" s="274">
        <f>ROUNDUP(MONTH($M$11)/3,0)</f>
        <v>4</v>
      </c>
      <c r="E880" s="161" t="s">
        <v>976</v>
      </c>
      <c r="F880" s="259" t="str">
        <f t="shared" ref="F880:H881" si="278">F879</f>
        <v>by activity</v>
      </c>
      <c r="G880" s="241">
        <f t="shared" si="278"/>
        <v>7</v>
      </c>
      <c r="H880" s="165">
        <f t="shared" si="278"/>
        <v>7738</v>
      </c>
      <c r="I880" s="163">
        <v>300</v>
      </c>
      <c r="J880" s="155">
        <f>K880+L880+M880</f>
        <v>0</v>
      </c>
      <c r="K880" s="208"/>
      <c r="L880" s="208"/>
      <c r="M880" s="208"/>
      <c r="N880" s="2">
        <f ca="1">IF(OFFSET(H880,-4,0,)="Активен",1,0)</f>
        <v>1</v>
      </c>
      <c r="O880" s="271" t="str">
        <f t="shared" ca="1" si="274"/>
        <v/>
      </c>
    </row>
    <row r="881" spans="1:15" ht="15.75">
      <c r="A881" s="274">
        <f>$K$11</f>
        <v>5307</v>
      </c>
      <c r="B881" s="274" t="str">
        <f>IFERROR(VLOOKUP($K$11,PRBK,2,0),0)</f>
        <v>Вълчидол</v>
      </c>
      <c r="C881" s="274">
        <f>YEAR($M$11)</f>
        <v>2025</v>
      </c>
      <c r="D881" s="274">
        <f>ROUNDUP(MONTH($M$11)/3,0)</f>
        <v>4</v>
      </c>
      <c r="E881" s="161" t="s">
        <v>977</v>
      </c>
      <c r="F881" s="259" t="str">
        <f t="shared" si="278"/>
        <v>by activity</v>
      </c>
      <c r="G881" s="241">
        <f t="shared" si="278"/>
        <v>7</v>
      </c>
      <c r="H881" s="165">
        <f t="shared" si="278"/>
        <v>7738</v>
      </c>
      <c r="I881" s="163">
        <v>8800</v>
      </c>
      <c r="J881" s="155">
        <f>K881+L881+M881</f>
        <v>0</v>
      </c>
      <c r="K881" s="208"/>
      <c r="L881" s="208"/>
      <c r="M881" s="208"/>
      <c r="N881" s="2">
        <f ca="1">IF(OFFSET(H881,-5,0,)="Активен",1,0)</f>
        <v>1</v>
      </c>
      <c r="O881" s="271" t="str">
        <f t="shared" ca="1" si="274"/>
        <v/>
      </c>
    </row>
    <row r="882" spans="1:15" ht="15.75">
      <c r="E882" s="157"/>
      <c r="F882" s="157"/>
      <c r="G882" s="239"/>
      <c r="H882" s="158"/>
      <c r="I882" s="159"/>
      <c r="J882" s="164" t="s">
        <v>18</v>
      </c>
      <c r="K882" s="149"/>
      <c r="L882" s="149"/>
      <c r="M882" s="149"/>
      <c r="O882" s="271"/>
    </row>
    <row r="883" spans="1:15" ht="31.5">
      <c r="E883" s="182" t="s">
        <v>124</v>
      </c>
      <c r="F883" s="182"/>
      <c r="G883" s="242"/>
      <c r="H883" s="162"/>
      <c r="I883" s="159"/>
      <c r="J883" s="164" t="s">
        <v>18</v>
      </c>
      <c r="K883" s="149"/>
      <c r="L883" s="149"/>
      <c r="M883" s="149"/>
      <c r="O883" s="271"/>
    </row>
    <row r="884" spans="1:15" s="2" customFormat="1" ht="15.75">
      <c r="E884" s="239" t="s">
        <v>969</v>
      </c>
      <c r="F884" s="161"/>
      <c r="G884" s="239"/>
      <c r="H884" s="270" t="s">
        <v>966</v>
      </c>
      <c r="I884" s="163"/>
      <c r="J884" s="164" t="str">
        <f>+IF(H884="Неактивен","ДЕЙНОСТТА Е ЗАКРИТА СЧИТАНO OT   →","")</f>
        <v/>
      </c>
      <c r="K884" s="149"/>
      <c r="L884" s="268"/>
      <c r="M884" s="149"/>
      <c r="O884" s="271"/>
    </row>
    <row r="885" spans="1:15" ht="15.75">
      <c r="A885" s="274"/>
      <c r="B885" s="274"/>
      <c r="C885" s="274"/>
      <c r="D885" s="274"/>
      <c r="E885" s="161" t="s">
        <v>4</v>
      </c>
      <c r="F885" s="161"/>
      <c r="G885" s="239"/>
      <c r="H885" s="162"/>
      <c r="I885" s="163"/>
      <c r="J885" s="164" t="s">
        <v>18</v>
      </c>
      <c r="K885" s="149"/>
      <c r="L885" s="149"/>
      <c r="M885" s="149"/>
      <c r="O885" s="271"/>
    </row>
    <row r="886" spans="1:15" ht="15.75">
      <c r="A886" s="274">
        <f>$K$11</f>
        <v>5307</v>
      </c>
      <c r="B886" s="274" t="str">
        <f>IFERROR(VLOOKUP($K$11,PRBK,2,0),0)</f>
        <v>Вълчидол</v>
      </c>
      <c r="C886" s="274">
        <f>YEAR($M$11)</f>
        <v>2025</v>
      </c>
      <c r="D886" s="274">
        <f>ROUNDUP(MONTH($M$11)/3,0)</f>
        <v>4</v>
      </c>
      <c r="E886" s="161" t="s">
        <v>949</v>
      </c>
      <c r="F886" s="259" t="s">
        <v>963</v>
      </c>
      <c r="G886" s="239">
        <v>7</v>
      </c>
      <c r="H886" s="162">
        <f>VALUE(LEFT(E883,3))+INT(VALUE(LEFT(E883,3))/100)*1000</f>
        <v>7739</v>
      </c>
      <c r="I886" s="163">
        <v>100</v>
      </c>
      <c r="J886" s="155">
        <f>K886+L886+M886</f>
        <v>0</v>
      </c>
      <c r="K886" s="208"/>
      <c r="L886" s="208"/>
      <c r="M886" s="208"/>
      <c r="N886" s="2">
        <f ca="1">IF(OFFSET(H886,-2,0,)="Активен",1,0)</f>
        <v>1</v>
      </c>
      <c r="O886" s="271" t="str">
        <f t="shared" ca="1" si="274"/>
        <v/>
      </c>
    </row>
    <row r="887" spans="1:15" ht="15.75">
      <c r="A887" s="274">
        <f>$K$11</f>
        <v>5307</v>
      </c>
      <c r="B887" s="274" t="str">
        <f>IFERROR(VLOOKUP($K$11,PRBK,2,0),0)</f>
        <v>Вълчидол</v>
      </c>
      <c r="C887" s="274">
        <f>YEAR($M$11)</f>
        <v>2025</v>
      </c>
      <c r="D887" s="274">
        <f>ROUNDUP(MONTH($M$11)/3,0)</f>
        <v>4</v>
      </c>
      <c r="E887" s="161" t="s">
        <v>975</v>
      </c>
      <c r="F887" s="259" t="s">
        <v>963</v>
      </c>
      <c r="G887" s="239">
        <v>7</v>
      </c>
      <c r="H887" s="162">
        <f>VALUE(LEFT(E883,3))+INT(VALUE(LEFT(E883,3))/100)*1000</f>
        <v>7739</v>
      </c>
      <c r="I887" s="163">
        <v>8700</v>
      </c>
      <c r="J887" s="155">
        <f>K887+L887+M887</f>
        <v>0</v>
      </c>
      <c r="K887" s="208"/>
      <c r="L887" s="208"/>
      <c r="M887" s="208"/>
      <c r="N887" s="2">
        <f ca="1">IF(OFFSET(H887,-3,0,)="Активен",1,0)</f>
        <v>1</v>
      </c>
      <c r="O887" s="271" t="str">
        <f t="shared" ca="1" si="274"/>
        <v/>
      </c>
    </row>
    <row r="888" spans="1:15" ht="15.75">
      <c r="A888" s="274">
        <f>$K$11</f>
        <v>5307</v>
      </c>
      <c r="B888" s="274" t="str">
        <f>IFERROR(VLOOKUP($K$11,PRBK,2,0),0)</f>
        <v>Вълчидол</v>
      </c>
      <c r="C888" s="274">
        <f>YEAR($M$11)</f>
        <v>2025</v>
      </c>
      <c r="D888" s="274">
        <f>ROUNDUP(MONTH($M$11)/3,0)</f>
        <v>4</v>
      </c>
      <c r="E888" s="161" t="s">
        <v>976</v>
      </c>
      <c r="F888" s="259" t="str">
        <f t="shared" ref="F888:H889" si="279">F887</f>
        <v>by activity</v>
      </c>
      <c r="G888" s="241">
        <f t="shared" si="279"/>
        <v>7</v>
      </c>
      <c r="H888" s="165">
        <f t="shared" si="279"/>
        <v>7739</v>
      </c>
      <c r="I888" s="163">
        <v>300</v>
      </c>
      <c r="J888" s="155">
        <f>K888+L888+M888</f>
        <v>0</v>
      </c>
      <c r="K888" s="208"/>
      <c r="L888" s="208"/>
      <c r="M888" s="208"/>
      <c r="N888" s="2">
        <f ca="1">IF(OFFSET(H888,-4,0,)="Активен",1,0)</f>
        <v>1</v>
      </c>
      <c r="O888" s="271" t="str">
        <f t="shared" ca="1" si="274"/>
        <v/>
      </c>
    </row>
    <row r="889" spans="1:15" ht="15.75">
      <c r="A889" s="274">
        <f>$K$11</f>
        <v>5307</v>
      </c>
      <c r="B889" s="274" t="str">
        <f>IFERROR(VLOOKUP($K$11,PRBK,2,0),0)</f>
        <v>Вълчидол</v>
      </c>
      <c r="C889" s="274">
        <f>YEAR($M$11)</f>
        <v>2025</v>
      </c>
      <c r="D889" s="274">
        <f>ROUNDUP(MONTH($M$11)/3,0)</f>
        <v>4</v>
      </c>
      <c r="E889" s="161" t="s">
        <v>977</v>
      </c>
      <c r="F889" s="259" t="str">
        <f t="shared" si="279"/>
        <v>by activity</v>
      </c>
      <c r="G889" s="241">
        <f t="shared" si="279"/>
        <v>7</v>
      </c>
      <c r="H889" s="165">
        <f t="shared" si="279"/>
        <v>7739</v>
      </c>
      <c r="I889" s="163">
        <v>8800</v>
      </c>
      <c r="J889" s="155">
        <f>K889+L889+M889</f>
        <v>0</v>
      </c>
      <c r="K889" s="208"/>
      <c r="L889" s="208"/>
      <c r="M889" s="208"/>
      <c r="N889" s="2">
        <f ca="1">IF(OFFSET(H889,-5,0,)="Активен",1,0)</f>
        <v>1</v>
      </c>
      <c r="O889" s="271" t="str">
        <f t="shared" ca="1" si="274"/>
        <v/>
      </c>
    </row>
    <row r="890" spans="1:15" ht="15.75">
      <c r="E890" s="157"/>
      <c r="F890" s="157"/>
      <c r="G890" s="239"/>
      <c r="H890" s="158"/>
      <c r="I890" s="159"/>
      <c r="J890" s="164" t="s">
        <v>18</v>
      </c>
      <c r="K890" s="149"/>
      <c r="L890" s="149"/>
      <c r="M890" s="149"/>
      <c r="O890" s="271"/>
    </row>
    <row r="891" spans="1:15" ht="31.5">
      <c r="E891" s="182" t="s">
        <v>125</v>
      </c>
      <c r="F891" s="182"/>
      <c r="G891" s="242"/>
      <c r="H891" s="162"/>
      <c r="I891" s="163"/>
      <c r="J891" s="164" t="s">
        <v>18</v>
      </c>
      <c r="K891" s="149"/>
      <c r="L891" s="149"/>
      <c r="M891" s="149"/>
      <c r="O891" s="271"/>
    </row>
    <row r="892" spans="1:15" s="2" customFormat="1" ht="15.75">
      <c r="E892" s="239" t="s">
        <v>969</v>
      </c>
      <c r="F892" s="161"/>
      <c r="G892" s="239"/>
      <c r="H892" s="270" t="s">
        <v>966</v>
      </c>
      <c r="I892" s="163"/>
      <c r="J892" s="164" t="str">
        <f>+IF(H892="Неактивен","ДЕЙНОСТТА Е ЗАКРИТА СЧИТАНO OT   →","")</f>
        <v/>
      </c>
      <c r="K892" s="149"/>
      <c r="L892" s="268"/>
      <c r="M892" s="149"/>
      <c r="O892" s="271"/>
    </row>
    <row r="893" spans="1:15" ht="15.75">
      <c r="A893" s="274"/>
      <c r="B893" s="274"/>
      <c r="C893" s="274"/>
      <c r="D893" s="274"/>
      <c r="E893" s="161" t="s">
        <v>4</v>
      </c>
      <c r="F893" s="161"/>
      <c r="G893" s="239"/>
      <c r="H893" s="162"/>
      <c r="I893" s="163"/>
      <c r="J893" s="164" t="s">
        <v>18</v>
      </c>
      <c r="K893" s="149"/>
      <c r="L893" s="149"/>
      <c r="M893" s="149"/>
      <c r="O893" s="271"/>
    </row>
    <row r="894" spans="1:15" ht="15.75">
      <c r="A894" s="274">
        <f>$K$11</f>
        <v>5307</v>
      </c>
      <c r="B894" s="274" t="str">
        <f>IFERROR(VLOOKUP($K$11,PRBK,2,0),0)</f>
        <v>Вълчидол</v>
      </c>
      <c r="C894" s="274">
        <f>YEAR($M$11)</f>
        <v>2025</v>
      </c>
      <c r="D894" s="274">
        <f>ROUNDUP(MONTH($M$11)/3,0)</f>
        <v>4</v>
      </c>
      <c r="E894" s="161" t="s">
        <v>949</v>
      </c>
      <c r="F894" s="259" t="s">
        <v>963</v>
      </c>
      <c r="G894" s="239">
        <v>7</v>
      </c>
      <c r="H894" s="162">
        <f>VALUE(LEFT(E891,3))+INT(VALUE(LEFT(E891,3))/100)*1000</f>
        <v>7740</v>
      </c>
      <c r="I894" s="163">
        <v>100</v>
      </c>
      <c r="J894" s="155">
        <f>K894+L894+M894</f>
        <v>0</v>
      </c>
      <c r="K894" s="208"/>
      <c r="L894" s="208"/>
      <c r="M894" s="208"/>
      <c r="N894" s="2">
        <f ca="1">IF(OFFSET(H894,-2,0,)="Активен",1,0)</f>
        <v>1</v>
      </c>
      <c r="O894" s="271" t="str">
        <f t="shared" ca="1" si="274"/>
        <v/>
      </c>
    </row>
    <row r="895" spans="1:15" ht="15.75">
      <c r="A895" s="274">
        <f>$K$11</f>
        <v>5307</v>
      </c>
      <c r="B895" s="274" t="str">
        <f>IFERROR(VLOOKUP($K$11,PRBK,2,0),0)</f>
        <v>Вълчидол</v>
      </c>
      <c r="C895" s="274">
        <f>YEAR($M$11)</f>
        <v>2025</v>
      </c>
      <c r="D895" s="274">
        <f>ROUNDUP(MONTH($M$11)/3,0)</f>
        <v>4</v>
      </c>
      <c r="E895" s="161" t="s">
        <v>975</v>
      </c>
      <c r="F895" s="259" t="s">
        <v>963</v>
      </c>
      <c r="G895" s="239">
        <v>7</v>
      </c>
      <c r="H895" s="162">
        <f>VALUE(LEFT(E891,3))+INT(VALUE(LEFT(E891,3))/100)*1000</f>
        <v>7740</v>
      </c>
      <c r="I895" s="163">
        <v>8700</v>
      </c>
      <c r="J895" s="155">
        <f>K895+L895+M895</f>
        <v>0</v>
      </c>
      <c r="K895" s="208"/>
      <c r="L895" s="208"/>
      <c r="M895" s="208"/>
      <c r="N895" s="2">
        <f ca="1">IF(OFFSET(H895,-3,0,)="Активен",1,0)</f>
        <v>1</v>
      </c>
      <c r="O895" s="271" t="str">
        <f t="shared" ca="1" si="274"/>
        <v/>
      </c>
    </row>
    <row r="896" spans="1:15" ht="15.75">
      <c r="A896" s="274">
        <f>$K$11</f>
        <v>5307</v>
      </c>
      <c r="B896" s="274" t="str">
        <f>IFERROR(VLOOKUP($K$11,PRBK,2,0),0)</f>
        <v>Вълчидол</v>
      </c>
      <c r="C896" s="274">
        <f>YEAR($M$11)</f>
        <v>2025</v>
      </c>
      <c r="D896" s="274">
        <f>ROUNDUP(MONTH($M$11)/3,0)</f>
        <v>4</v>
      </c>
      <c r="E896" s="161" t="s">
        <v>976</v>
      </c>
      <c r="F896" s="259" t="str">
        <f t="shared" ref="F896:H897" si="280">F895</f>
        <v>by activity</v>
      </c>
      <c r="G896" s="241">
        <f t="shared" si="280"/>
        <v>7</v>
      </c>
      <c r="H896" s="165">
        <f t="shared" si="280"/>
        <v>7740</v>
      </c>
      <c r="I896" s="163">
        <v>300</v>
      </c>
      <c r="J896" s="155">
        <f>K896+L896+M896</f>
        <v>0</v>
      </c>
      <c r="K896" s="208"/>
      <c r="L896" s="208"/>
      <c r="M896" s="208"/>
      <c r="N896" s="2">
        <f ca="1">IF(OFFSET(H896,-4,0,)="Активен",1,0)</f>
        <v>1</v>
      </c>
      <c r="O896" s="271" t="str">
        <f t="shared" ca="1" si="274"/>
        <v/>
      </c>
    </row>
    <row r="897" spans="1:15" ht="15.75">
      <c r="A897" s="274">
        <f>$K$11</f>
        <v>5307</v>
      </c>
      <c r="B897" s="274" t="str">
        <f>IFERROR(VLOOKUP($K$11,PRBK,2,0),0)</f>
        <v>Вълчидол</v>
      </c>
      <c r="C897" s="274">
        <f>YEAR($M$11)</f>
        <v>2025</v>
      </c>
      <c r="D897" s="274">
        <f>ROUNDUP(MONTH($M$11)/3,0)</f>
        <v>4</v>
      </c>
      <c r="E897" s="161" t="s">
        <v>977</v>
      </c>
      <c r="F897" s="259" t="str">
        <f t="shared" si="280"/>
        <v>by activity</v>
      </c>
      <c r="G897" s="241">
        <f t="shared" si="280"/>
        <v>7</v>
      </c>
      <c r="H897" s="165">
        <f t="shared" si="280"/>
        <v>7740</v>
      </c>
      <c r="I897" s="163">
        <v>8800</v>
      </c>
      <c r="J897" s="155">
        <f>K897+L897+M897</f>
        <v>0</v>
      </c>
      <c r="K897" s="208"/>
      <c r="L897" s="208"/>
      <c r="M897" s="208"/>
      <c r="N897" s="2">
        <f ca="1">IF(OFFSET(H897,-5,0,)="Активен",1,0)</f>
        <v>1</v>
      </c>
      <c r="O897" s="271" t="str">
        <f t="shared" ca="1" si="274"/>
        <v/>
      </c>
    </row>
    <row r="898" spans="1:15" ht="15.75">
      <c r="E898" s="157"/>
      <c r="F898" s="157"/>
      <c r="G898" s="239"/>
      <c r="H898" s="158"/>
      <c r="I898" s="159"/>
      <c r="J898" s="164" t="s">
        <v>18</v>
      </c>
      <c r="K898" s="149"/>
      <c r="L898" s="149"/>
      <c r="M898" s="149"/>
      <c r="O898" s="271"/>
    </row>
    <row r="899" spans="1:15" ht="15.75">
      <c r="E899" s="182" t="s">
        <v>126</v>
      </c>
      <c r="F899" s="182"/>
      <c r="G899" s="242"/>
      <c r="H899" s="162"/>
      <c r="I899" s="159"/>
      <c r="J899" s="164" t="s">
        <v>18</v>
      </c>
      <c r="K899" s="149"/>
      <c r="L899" s="149"/>
      <c r="M899" s="149"/>
      <c r="O899" s="271"/>
    </row>
    <row r="900" spans="1:15" s="2" customFormat="1" ht="15.75">
      <c r="E900" s="239" t="s">
        <v>969</v>
      </c>
      <c r="F900" s="161"/>
      <c r="G900" s="239"/>
      <c r="H900" s="270" t="s">
        <v>966</v>
      </c>
      <c r="I900" s="163"/>
      <c r="J900" s="164" t="str">
        <f>+IF(H900="Неактивен","ДЕЙНОСТТА Е ЗАКРИТА СЧИТАНO OT   →","")</f>
        <v/>
      </c>
      <c r="K900" s="149"/>
      <c r="L900" s="268"/>
      <c r="M900" s="149"/>
      <c r="O900" s="271"/>
    </row>
    <row r="901" spans="1:15" ht="15.75">
      <c r="A901" s="274"/>
      <c r="B901" s="274"/>
      <c r="C901" s="274"/>
      <c r="D901" s="274"/>
      <c r="E901" s="161" t="s">
        <v>4</v>
      </c>
      <c r="F901" s="161"/>
      <c r="G901" s="239"/>
      <c r="H901" s="162"/>
      <c r="I901" s="163"/>
      <c r="J901" s="164" t="s">
        <v>18</v>
      </c>
      <c r="K901" s="149"/>
      <c r="L901" s="149"/>
      <c r="M901" s="149"/>
      <c r="O901" s="271"/>
    </row>
    <row r="902" spans="1:15" ht="15.75">
      <c r="A902" s="274">
        <f>$K$11</f>
        <v>5307</v>
      </c>
      <c r="B902" s="274" t="str">
        <f>IFERROR(VLOOKUP($K$11,PRBK,2,0),0)</f>
        <v>Вълчидол</v>
      </c>
      <c r="C902" s="274">
        <f>YEAR($M$11)</f>
        <v>2025</v>
      </c>
      <c r="D902" s="274">
        <f>ROUNDUP(MONTH($M$11)/3,0)</f>
        <v>4</v>
      </c>
      <c r="E902" s="161" t="s">
        <v>949</v>
      </c>
      <c r="F902" s="259" t="s">
        <v>963</v>
      </c>
      <c r="G902" s="239">
        <v>7</v>
      </c>
      <c r="H902" s="162">
        <f>VALUE(LEFT(E899,3))+INT(VALUE(LEFT(E899,3))/100)*1000</f>
        <v>7741</v>
      </c>
      <c r="I902" s="163">
        <v>100</v>
      </c>
      <c r="J902" s="155">
        <f>K902+L902+M902</f>
        <v>0</v>
      </c>
      <c r="K902" s="208"/>
      <c r="L902" s="208"/>
      <c r="M902" s="208"/>
      <c r="N902" s="2">
        <f ca="1">IF(OFFSET(H902,-2,0,)="Активен",1,0)</f>
        <v>1</v>
      </c>
      <c r="O902" s="271" t="str">
        <f t="shared" ca="1" si="274"/>
        <v/>
      </c>
    </row>
    <row r="903" spans="1:15" ht="15.75">
      <c r="A903" s="274">
        <f>$K$11</f>
        <v>5307</v>
      </c>
      <c r="B903" s="274" t="str">
        <f>IFERROR(VLOOKUP($K$11,PRBK,2,0),0)</f>
        <v>Вълчидол</v>
      </c>
      <c r="C903" s="274">
        <f>YEAR($M$11)</f>
        <v>2025</v>
      </c>
      <c r="D903" s="274">
        <f>ROUNDUP(MONTH($M$11)/3,0)</f>
        <v>4</v>
      </c>
      <c r="E903" s="161" t="s">
        <v>975</v>
      </c>
      <c r="F903" s="259" t="s">
        <v>963</v>
      </c>
      <c r="G903" s="239">
        <v>7</v>
      </c>
      <c r="H903" s="162">
        <f>VALUE(LEFT(E899,3))+INT(VALUE(LEFT(E899,3))/100)*1000</f>
        <v>7741</v>
      </c>
      <c r="I903" s="163">
        <v>8700</v>
      </c>
      <c r="J903" s="155">
        <f>K903+L903+M903</f>
        <v>0</v>
      </c>
      <c r="K903" s="208"/>
      <c r="L903" s="208"/>
      <c r="M903" s="208"/>
      <c r="N903" s="2">
        <f ca="1">IF(OFFSET(H903,-3,0,)="Активен",1,0)</f>
        <v>1</v>
      </c>
      <c r="O903" s="271" t="str">
        <f t="shared" ca="1" si="274"/>
        <v/>
      </c>
    </row>
    <row r="904" spans="1:15" ht="15.75">
      <c r="A904" s="274">
        <f>$K$11</f>
        <v>5307</v>
      </c>
      <c r="B904" s="274" t="str">
        <f>IFERROR(VLOOKUP($K$11,PRBK,2,0),0)</f>
        <v>Вълчидол</v>
      </c>
      <c r="C904" s="274">
        <f>YEAR($M$11)</f>
        <v>2025</v>
      </c>
      <c r="D904" s="274">
        <f>ROUNDUP(MONTH($M$11)/3,0)</f>
        <v>4</v>
      </c>
      <c r="E904" s="161" t="s">
        <v>976</v>
      </c>
      <c r="F904" s="259" t="str">
        <f t="shared" ref="F904:H905" si="281">F903</f>
        <v>by activity</v>
      </c>
      <c r="G904" s="241">
        <f t="shared" si="281"/>
        <v>7</v>
      </c>
      <c r="H904" s="165">
        <f t="shared" si="281"/>
        <v>7741</v>
      </c>
      <c r="I904" s="163">
        <v>300</v>
      </c>
      <c r="J904" s="155">
        <f>K904+L904+M904</f>
        <v>0</v>
      </c>
      <c r="K904" s="208"/>
      <c r="L904" s="208"/>
      <c r="M904" s="208"/>
      <c r="N904" s="2">
        <f ca="1">IF(OFFSET(H904,-4,0,)="Активен",1,0)</f>
        <v>1</v>
      </c>
      <c r="O904" s="271" t="str">
        <f t="shared" ca="1" si="274"/>
        <v/>
      </c>
    </row>
    <row r="905" spans="1:15" ht="15.75">
      <c r="A905" s="274">
        <f>$K$11</f>
        <v>5307</v>
      </c>
      <c r="B905" s="274" t="str">
        <f>IFERROR(VLOOKUP($K$11,PRBK,2,0),0)</f>
        <v>Вълчидол</v>
      </c>
      <c r="C905" s="274">
        <f>YEAR($M$11)</f>
        <v>2025</v>
      </c>
      <c r="D905" s="274">
        <f>ROUNDUP(MONTH($M$11)/3,0)</f>
        <v>4</v>
      </c>
      <c r="E905" s="161" t="s">
        <v>977</v>
      </c>
      <c r="F905" s="259" t="str">
        <f t="shared" si="281"/>
        <v>by activity</v>
      </c>
      <c r="G905" s="241">
        <f t="shared" si="281"/>
        <v>7</v>
      </c>
      <c r="H905" s="165">
        <f t="shared" si="281"/>
        <v>7741</v>
      </c>
      <c r="I905" s="163">
        <v>8800</v>
      </c>
      <c r="J905" s="155">
        <f>K905+L905+M905</f>
        <v>0</v>
      </c>
      <c r="K905" s="208"/>
      <c r="L905" s="208"/>
      <c r="M905" s="208"/>
      <c r="N905" s="2">
        <f ca="1">IF(OFFSET(H905,-5,0,)="Активен",1,0)</f>
        <v>1</v>
      </c>
      <c r="O905" s="271" t="str">
        <f t="shared" ca="1" si="274"/>
        <v/>
      </c>
    </row>
    <row r="906" spans="1:15" ht="15.75">
      <c r="E906" s="157"/>
      <c r="F906" s="157"/>
      <c r="G906" s="239"/>
      <c r="H906" s="158"/>
      <c r="I906" s="159"/>
      <c r="J906" s="164"/>
      <c r="K906" s="164"/>
      <c r="L906" s="164"/>
      <c r="M906" s="164"/>
      <c r="O906" s="271"/>
    </row>
    <row r="907" spans="1:15" ht="15.75">
      <c r="E907" s="182" t="s">
        <v>127</v>
      </c>
      <c r="F907" s="182"/>
      <c r="G907" s="242"/>
      <c r="H907" s="162"/>
      <c r="I907" s="159"/>
      <c r="J907" s="164" t="s">
        <v>18</v>
      </c>
      <c r="K907" s="149"/>
      <c r="L907" s="149"/>
      <c r="M907" s="149"/>
      <c r="O907" s="271"/>
    </row>
    <row r="908" spans="1:15" s="2" customFormat="1" ht="15.75">
      <c r="E908" s="239" t="s">
        <v>969</v>
      </c>
      <c r="F908" s="161"/>
      <c r="G908" s="239"/>
      <c r="H908" s="270" t="s">
        <v>966</v>
      </c>
      <c r="I908" s="163"/>
      <c r="J908" s="164" t="str">
        <f>+IF(H908="Неактивен","ДЕЙНОСТТА Е ЗАКРИТА СЧИТАНO OT   →","")</f>
        <v/>
      </c>
      <c r="K908" s="149"/>
      <c r="L908" s="268"/>
      <c r="M908" s="149"/>
      <c r="O908" s="271"/>
    </row>
    <row r="909" spans="1:15" ht="15.75">
      <c r="A909" s="274"/>
      <c r="B909" s="274"/>
      <c r="C909" s="274"/>
      <c r="D909" s="274"/>
      <c r="E909" s="161" t="s">
        <v>4</v>
      </c>
      <c r="F909" s="161"/>
      <c r="G909" s="239"/>
      <c r="H909" s="162"/>
      <c r="I909" s="163"/>
      <c r="J909" s="164" t="s">
        <v>18</v>
      </c>
      <c r="K909" s="149"/>
      <c r="L909" s="149"/>
      <c r="M909" s="149"/>
      <c r="O909" s="271"/>
    </row>
    <row r="910" spans="1:15" ht="15.75">
      <c r="A910" s="274">
        <f>$K$11</f>
        <v>5307</v>
      </c>
      <c r="B910" s="274" t="str">
        <f>IFERROR(VLOOKUP($K$11,PRBK,2,0),0)</f>
        <v>Вълчидол</v>
      </c>
      <c r="C910" s="274">
        <f>YEAR($M$11)</f>
        <v>2025</v>
      </c>
      <c r="D910" s="274">
        <f>ROUNDUP(MONTH($M$11)/3,0)</f>
        <v>4</v>
      </c>
      <c r="E910" s="161" t="s">
        <v>949</v>
      </c>
      <c r="F910" s="259" t="s">
        <v>963</v>
      </c>
      <c r="G910" s="239">
        <v>7</v>
      </c>
      <c r="H910" s="162">
        <f>VALUE(LEFT(E907,3))+INT(VALUE(LEFT(E907,3))/100)*1000</f>
        <v>7742</v>
      </c>
      <c r="I910" s="163">
        <v>100</v>
      </c>
      <c r="J910" s="155">
        <f>K910+L910+M910</f>
        <v>0</v>
      </c>
      <c r="K910" s="208"/>
      <c r="L910" s="208"/>
      <c r="M910" s="208"/>
      <c r="N910" s="2">
        <f ca="1">IF(OFFSET(H910,-2,0,)="Активен",1,0)</f>
        <v>1</v>
      </c>
      <c r="O910" s="271" t="str">
        <f t="shared" ca="1" si="274"/>
        <v/>
      </c>
    </row>
    <row r="911" spans="1:15" ht="15.75">
      <c r="A911" s="274">
        <f>$K$11</f>
        <v>5307</v>
      </c>
      <c r="B911" s="274" t="str">
        <f>IFERROR(VLOOKUP($K$11,PRBK,2,0),0)</f>
        <v>Вълчидол</v>
      </c>
      <c r="C911" s="274">
        <f>YEAR($M$11)</f>
        <v>2025</v>
      </c>
      <c r="D911" s="274">
        <f>ROUNDUP(MONTH($M$11)/3,0)</f>
        <v>4</v>
      </c>
      <c r="E911" s="161" t="s">
        <v>975</v>
      </c>
      <c r="F911" s="259" t="s">
        <v>963</v>
      </c>
      <c r="G911" s="239">
        <v>7</v>
      </c>
      <c r="H911" s="162">
        <f>VALUE(LEFT(E907,3))+INT(VALUE(LEFT(E907,3))/100)*1000</f>
        <v>7742</v>
      </c>
      <c r="I911" s="163">
        <v>8700</v>
      </c>
      <c r="J911" s="155">
        <f>K911+L911+M911</f>
        <v>0</v>
      </c>
      <c r="K911" s="208"/>
      <c r="L911" s="208"/>
      <c r="M911" s="208"/>
      <c r="N911" s="2">
        <f ca="1">IF(OFFSET(H911,-3,0,)="Активен",1,0)</f>
        <v>1</v>
      </c>
      <c r="O911" s="271" t="str">
        <f t="shared" ca="1" si="274"/>
        <v/>
      </c>
    </row>
    <row r="912" spans="1:15" ht="15.75">
      <c r="A912" s="274">
        <f>$K$11</f>
        <v>5307</v>
      </c>
      <c r="B912" s="274" t="str">
        <f>IFERROR(VLOOKUP($K$11,PRBK,2,0),0)</f>
        <v>Вълчидол</v>
      </c>
      <c r="C912" s="274">
        <f>YEAR($M$11)</f>
        <v>2025</v>
      </c>
      <c r="D912" s="274">
        <f>ROUNDUP(MONTH($M$11)/3,0)</f>
        <v>4</v>
      </c>
      <c r="E912" s="161" t="s">
        <v>976</v>
      </c>
      <c r="F912" s="259" t="str">
        <f t="shared" ref="F912:H913" si="282">F911</f>
        <v>by activity</v>
      </c>
      <c r="G912" s="241">
        <f t="shared" si="282"/>
        <v>7</v>
      </c>
      <c r="H912" s="165">
        <f t="shared" si="282"/>
        <v>7742</v>
      </c>
      <c r="I912" s="163">
        <v>300</v>
      </c>
      <c r="J912" s="155">
        <f>K912+L912+M912</f>
        <v>0</v>
      </c>
      <c r="K912" s="208"/>
      <c r="L912" s="208"/>
      <c r="M912" s="208"/>
      <c r="N912" s="2">
        <f ca="1">IF(OFFSET(H912,-4,0,)="Активен",1,0)</f>
        <v>1</v>
      </c>
      <c r="O912" s="271" t="str">
        <f t="shared" ref="O912:O961" ca="1" si="283">+IF(N912=0,"Избран е неактивен статус на дейността!","")</f>
        <v/>
      </c>
    </row>
    <row r="913" spans="1:15" ht="15.75">
      <c r="A913" s="274">
        <f>$K$11</f>
        <v>5307</v>
      </c>
      <c r="B913" s="274" t="str">
        <f>IFERROR(VLOOKUP($K$11,PRBK,2,0),0)</f>
        <v>Вълчидол</v>
      </c>
      <c r="C913" s="274">
        <f>YEAR($M$11)</f>
        <v>2025</v>
      </c>
      <c r="D913" s="274">
        <f>ROUNDUP(MONTH($M$11)/3,0)</f>
        <v>4</v>
      </c>
      <c r="E913" s="161" t="s">
        <v>977</v>
      </c>
      <c r="F913" s="259" t="str">
        <f t="shared" si="282"/>
        <v>by activity</v>
      </c>
      <c r="G913" s="241">
        <f t="shared" si="282"/>
        <v>7</v>
      </c>
      <c r="H913" s="165">
        <f t="shared" si="282"/>
        <v>7742</v>
      </c>
      <c r="I913" s="163">
        <v>8800</v>
      </c>
      <c r="J913" s="155">
        <f>K913+L913+M913</f>
        <v>0</v>
      </c>
      <c r="K913" s="208"/>
      <c r="L913" s="208"/>
      <c r="M913" s="208"/>
      <c r="N913" s="2">
        <f ca="1">IF(OFFSET(H913,-5,0,)="Активен",1,0)</f>
        <v>1</v>
      </c>
      <c r="O913" s="271" t="str">
        <f t="shared" ca="1" si="283"/>
        <v/>
      </c>
    </row>
    <row r="914" spans="1:15" ht="15.75">
      <c r="E914" s="157"/>
      <c r="F914" s="157"/>
      <c r="G914" s="239"/>
      <c r="H914" s="158"/>
      <c r="I914" s="159"/>
      <c r="J914" s="164" t="s">
        <v>18</v>
      </c>
      <c r="K914" s="149"/>
      <c r="L914" s="149"/>
      <c r="M914" s="149"/>
      <c r="O914" s="271"/>
    </row>
    <row r="915" spans="1:15" ht="15.75">
      <c r="E915" s="182" t="s">
        <v>128</v>
      </c>
      <c r="F915" s="182"/>
      <c r="G915" s="242"/>
      <c r="H915" s="162"/>
      <c r="I915" s="159"/>
      <c r="J915" s="164" t="s">
        <v>18</v>
      </c>
      <c r="K915" s="149"/>
      <c r="L915" s="149"/>
      <c r="M915" s="149"/>
      <c r="O915" s="271"/>
    </row>
    <row r="916" spans="1:15" s="2" customFormat="1" ht="15.75">
      <c r="E916" s="239" t="s">
        <v>969</v>
      </c>
      <c r="F916" s="161"/>
      <c r="G916" s="239"/>
      <c r="H916" s="270" t="s">
        <v>966</v>
      </c>
      <c r="I916" s="163"/>
      <c r="J916" s="164" t="str">
        <f>+IF(H916="Неактивен","ДЕЙНОСТТА Е ЗАКРИТА СЧИТАНO OT   →","")</f>
        <v/>
      </c>
      <c r="K916" s="149"/>
      <c r="L916" s="268"/>
      <c r="M916" s="149"/>
      <c r="O916" s="271"/>
    </row>
    <row r="917" spans="1:15" ht="15.75">
      <c r="A917" s="274"/>
      <c r="B917" s="274"/>
      <c r="C917" s="274"/>
      <c r="D917" s="274"/>
      <c r="E917" s="161" t="s">
        <v>4</v>
      </c>
      <c r="F917" s="161"/>
      <c r="G917" s="239"/>
      <c r="H917" s="162"/>
      <c r="I917" s="163"/>
      <c r="J917" s="164" t="s">
        <v>18</v>
      </c>
      <c r="K917" s="149"/>
      <c r="L917" s="149"/>
      <c r="M917" s="149"/>
      <c r="O917" s="271"/>
    </row>
    <row r="918" spans="1:15" ht="15.75">
      <c r="A918" s="274">
        <f>$K$11</f>
        <v>5307</v>
      </c>
      <c r="B918" s="274" t="str">
        <f>IFERROR(VLOOKUP($K$11,PRBK,2,0),0)</f>
        <v>Вълчидол</v>
      </c>
      <c r="C918" s="274">
        <f>YEAR($M$11)</f>
        <v>2025</v>
      </c>
      <c r="D918" s="274">
        <f>ROUNDUP(MONTH($M$11)/3,0)</f>
        <v>4</v>
      </c>
      <c r="E918" s="161" t="s">
        <v>949</v>
      </c>
      <c r="F918" s="259" t="s">
        <v>963</v>
      </c>
      <c r="G918" s="239">
        <v>7</v>
      </c>
      <c r="H918" s="162">
        <f>VALUE(LEFT(E915,3))+INT(VALUE(LEFT(E915,3))/100)*1000</f>
        <v>7745</v>
      </c>
      <c r="I918" s="163">
        <v>100</v>
      </c>
      <c r="J918" s="155">
        <f>K918+L918+M918</f>
        <v>0</v>
      </c>
      <c r="K918" s="208"/>
      <c r="L918" s="208"/>
      <c r="M918" s="208"/>
      <c r="N918" s="2">
        <f ca="1">IF(OFFSET(H918,-2,0,)="Активен",1,0)</f>
        <v>1</v>
      </c>
      <c r="O918" s="271" t="str">
        <f t="shared" ca="1" si="283"/>
        <v/>
      </c>
    </row>
    <row r="919" spans="1:15" ht="15.75">
      <c r="A919" s="274">
        <f>$K$11</f>
        <v>5307</v>
      </c>
      <c r="B919" s="274" t="str">
        <f>IFERROR(VLOOKUP($K$11,PRBK,2,0),0)</f>
        <v>Вълчидол</v>
      </c>
      <c r="C919" s="274">
        <f>YEAR($M$11)</f>
        <v>2025</v>
      </c>
      <c r="D919" s="274">
        <f>ROUNDUP(MONTH($M$11)/3,0)</f>
        <v>4</v>
      </c>
      <c r="E919" s="161" t="s">
        <v>975</v>
      </c>
      <c r="F919" s="259" t="s">
        <v>963</v>
      </c>
      <c r="G919" s="239">
        <v>7</v>
      </c>
      <c r="H919" s="162">
        <f>VALUE(LEFT(E915,3))+INT(VALUE(LEFT(E915,3))/100)*1000</f>
        <v>7745</v>
      </c>
      <c r="I919" s="163">
        <v>8700</v>
      </c>
      <c r="J919" s="155">
        <f>K919+L919+M919</f>
        <v>0</v>
      </c>
      <c r="K919" s="208"/>
      <c r="L919" s="208"/>
      <c r="M919" s="208"/>
      <c r="N919" s="2">
        <f ca="1">IF(OFFSET(H919,-3,0,)="Активен",1,0)</f>
        <v>1</v>
      </c>
      <c r="O919" s="271" t="str">
        <f t="shared" ca="1" si="283"/>
        <v/>
      </c>
    </row>
    <row r="920" spans="1:15" ht="15.75">
      <c r="A920" s="274">
        <f>$K$11</f>
        <v>5307</v>
      </c>
      <c r="B920" s="274" t="str">
        <f>IFERROR(VLOOKUP($K$11,PRBK,2,0),0)</f>
        <v>Вълчидол</v>
      </c>
      <c r="C920" s="274">
        <f>YEAR($M$11)</f>
        <v>2025</v>
      </c>
      <c r="D920" s="274">
        <f>ROUNDUP(MONTH($M$11)/3,0)</f>
        <v>4</v>
      </c>
      <c r="E920" s="161" t="s">
        <v>976</v>
      </c>
      <c r="F920" s="259" t="str">
        <f t="shared" ref="F920:H921" si="284">F919</f>
        <v>by activity</v>
      </c>
      <c r="G920" s="241">
        <f t="shared" si="284"/>
        <v>7</v>
      </c>
      <c r="H920" s="165">
        <f t="shared" si="284"/>
        <v>7745</v>
      </c>
      <c r="I920" s="163">
        <v>300</v>
      </c>
      <c r="J920" s="155">
        <f>K920+L920+M920</f>
        <v>0</v>
      </c>
      <c r="K920" s="208"/>
      <c r="L920" s="208"/>
      <c r="M920" s="208"/>
      <c r="N920" s="2">
        <f ca="1">IF(OFFSET(H920,-4,0,)="Активен",1,0)</f>
        <v>1</v>
      </c>
      <c r="O920" s="271" t="str">
        <f t="shared" ca="1" si="283"/>
        <v/>
      </c>
    </row>
    <row r="921" spans="1:15" ht="15.75">
      <c r="A921" s="274">
        <f>$K$11</f>
        <v>5307</v>
      </c>
      <c r="B921" s="274" t="str">
        <f>IFERROR(VLOOKUP($K$11,PRBK,2,0),0)</f>
        <v>Вълчидол</v>
      </c>
      <c r="C921" s="274">
        <f>YEAR($M$11)</f>
        <v>2025</v>
      </c>
      <c r="D921" s="274">
        <f>ROUNDUP(MONTH($M$11)/3,0)</f>
        <v>4</v>
      </c>
      <c r="E921" s="161" t="s">
        <v>977</v>
      </c>
      <c r="F921" s="259" t="str">
        <f t="shared" si="284"/>
        <v>by activity</v>
      </c>
      <c r="G921" s="241">
        <f t="shared" si="284"/>
        <v>7</v>
      </c>
      <c r="H921" s="165">
        <f t="shared" si="284"/>
        <v>7745</v>
      </c>
      <c r="I921" s="163">
        <v>8800</v>
      </c>
      <c r="J921" s="155">
        <f>K921+L921+M921</f>
        <v>0</v>
      </c>
      <c r="K921" s="208"/>
      <c r="L921" s="208"/>
      <c r="M921" s="208"/>
      <c r="N921" s="2">
        <f ca="1">IF(OFFSET(H921,-5,0,)="Активен",1,0)</f>
        <v>1</v>
      </c>
      <c r="O921" s="271" t="str">
        <f t="shared" ca="1" si="283"/>
        <v/>
      </c>
    </row>
    <row r="922" spans="1:15" ht="15.75">
      <c r="E922" s="157"/>
      <c r="F922" s="157"/>
      <c r="G922" s="239"/>
      <c r="H922" s="158"/>
      <c r="I922" s="159"/>
      <c r="J922" s="164" t="s">
        <v>18</v>
      </c>
      <c r="K922" s="149"/>
      <c r="L922" s="149"/>
      <c r="M922" s="149"/>
      <c r="O922" s="271"/>
    </row>
    <row r="923" spans="1:15" ht="15.75">
      <c r="E923" s="182" t="s">
        <v>129</v>
      </c>
      <c r="F923" s="182"/>
      <c r="G923" s="242"/>
      <c r="H923" s="162"/>
      <c r="I923" s="159"/>
      <c r="J923" s="164" t="s">
        <v>18</v>
      </c>
      <c r="K923" s="149"/>
      <c r="L923" s="149"/>
      <c r="M923" s="149"/>
      <c r="O923" s="271"/>
    </row>
    <row r="924" spans="1:15" s="2" customFormat="1" ht="15.75">
      <c r="E924" s="239" t="s">
        <v>969</v>
      </c>
      <c r="F924" s="161"/>
      <c r="G924" s="239"/>
      <c r="H924" s="270" t="s">
        <v>966</v>
      </c>
      <c r="I924" s="163"/>
      <c r="J924" s="164" t="str">
        <f>+IF(H924="Неактивен","ДЕЙНОСТТА Е ЗАКРИТА СЧИТАНO OT   →","")</f>
        <v/>
      </c>
      <c r="K924" s="149"/>
      <c r="L924" s="268"/>
      <c r="M924" s="149"/>
      <c r="O924" s="271"/>
    </row>
    <row r="925" spans="1:15" ht="15.75">
      <c r="A925" s="274"/>
      <c r="B925" s="274"/>
      <c r="C925" s="274"/>
      <c r="D925" s="274"/>
      <c r="E925" s="161" t="s">
        <v>4</v>
      </c>
      <c r="F925" s="161"/>
      <c r="G925" s="239"/>
      <c r="H925" s="162"/>
      <c r="I925" s="163"/>
      <c r="J925" s="164" t="s">
        <v>18</v>
      </c>
      <c r="K925" s="149"/>
      <c r="L925" s="149"/>
      <c r="M925" s="149"/>
      <c r="O925" s="271"/>
    </row>
    <row r="926" spans="1:15" ht="15.75">
      <c r="A926" s="274">
        <f>$K$11</f>
        <v>5307</v>
      </c>
      <c r="B926" s="274" t="str">
        <f>IFERROR(VLOOKUP($K$11,PRBK,2,0),0)</f>
        <v>Вълчидол</v>
      </c>
      <c r="C926" s="274">
        <f>YEAR($M$11)</f>
        <v>2025</v>
      </c>
      <c r="D926" s="274">
        <f>ROUNDUP(MONTH($M$11)/3,0)</f>
        <v>4</v>
      </c>
      <c r="E926" s="161" t="s">
        <v>949</v>
      </c>
      <c r="F926" s="259" t="s">
        <v>963</v>
      </c>
      <c r="G926" s="239">
        <v>7</v>
      </c>
      <c r="H926" s="162">
        <f>VALUE(LEFT(E923,3))+INT(VALUE(LEFT(E923,3))/100)*1000</f>
        <v>7746</v>
      </c>
      <c r="I926" s="163">
        <v>100</v>
      </c>
      <c r="J926" s="155">
        <f>K926+L926+M926</f>
        <v>0</v>
      </c>
      <c r="K926" s="208"/>
      <c r="L926" s="208"/>
      <c r="M926" s="208"/>
      <c r="N926" s="2">
        <f ca="1">IF(OFFSET(H926,-2,0,)="Активен",1,0)</f>
        <v>1</v>
      </c>
      <c r="O926" s="271" t="str">
        <f t="shared" ca="1" si="283"/>
        <v/>
      </c>
    </row>
    <row r="927" spans="1:15" ht="15.75">
      <c r="A927" s="274">
        <f>$K$11</f>
        <v>5307</v>
      </c>
      <c r="B927" s="274" t="str">
        <f>IFERROR(VLOOKUP($K$11,PRBK,2,0),0)</f>
        <v>Вълчидол</v>
      </c>
      <c r="C927" s="274">
        <f>YEAR($M$11)</f>
        <v>2025</v>
      </c>
      <c r="D927" s="274">
        <f>ROUNDUP(MONTH($M$11)/3,0)</f>
        <v>4</v>
      </c>
      <c r="E927" s="161" t="s">
        <v>975</v>
      </c>
      <c r="F927" s="259" t="s">
        <v>963</v>
      </c>
      <c r="G927" s="239">
        <v>7</v>
      </c>
      <c r="H927" s="162">
        <f>VALUE(LEFT(E923,3))+INT(VALUE(LEFT(E923,3))/100)*1000</f>
        <v>7746</v>
      </c>
      <c r="I927" s="163">
        <v>8700</v>
      </c>
      <c r="J927" s="155">
        <f>K927+L927+M927</f>
        <v>0</v>
      </c>
      <c r="K927" s="208"/>
      <c r="L927" s="208"/>
      <c r="M927" s="208"/>
      <c r="N927" s="2">
        <f ca="1">IF(OFFSET(H927,-3,0,)="Активен",1,0)</f>
        <v>1</v>
      </c>
      <c r="O927" s="271" t="str">
        <f t="shared" ca="1" si="283"/>
        <v/>
      </c>
    </row>
    <row r="928" spans="1:15" ht="15.75">
      <c r="A928" s="274">
        <f>$K$11</f>
        <v>5307</v>
      </c>
      <c r="B928" s="274" t="str">
        <f>IFERROR(VLOOKUP($K$11,PRBK,2,0),0)</f>
        <v>Вълчидол</v>
      </c>
      <c r="C928" s="274">
        <f>YEAR($M$11)</f>
        <v>2025</v>
      </c>
      <c r="D928" s="274">
        <f>ROUNDUP(MONTH($M$11)/3,0)</f>
        <v>4</v>
      </c>
      <c r="E928" s="161" t="s">
        <v>976</v>
      </c>
      <c r="F928" s="259" t="str">
        <f t="shared" ref="F928:H929" si="285">F927</f>
        <v>by activity</v>
      </c>
      <c r="G928" s="241">
        <f t="shared" si="285"/>
        <v>7</v>
      </c>
      <c r="H928" s="165">
        <f t="shared" si="285"/>
        <v>7746</v>
      </c>
      <c r="I928" s="163">
        <v>300</v>
      </c>
      <c r="J928" s="155">
        <f>K928+L928+M928</f>
        <v>0</v>
      </c>
      <c r="K928" s="208"/>
      <c r="L928" s="208"/>
      <c r="M928" s="208"/>
      <c r="N928" s="2">
        <f ca="1">IF(OFFSET(H928,-4,0,)="Активен",1,0)</f>
        <v>1</v>
      </c>
      <c r="O928" s="271" t="str">
        <f t="shared" ca="1" si="283"/>
        <v/>
      </c>
    </row>
    <row r="929" spans="1:15" ht="15.75">
      <c r="A929" s="274">
        <f>$K$11</f>
        <v>5307</v>
      </c>
      <c r="B929" s="274" t="str">
        <f>IFERROR(VLOOKUP($K$11,PRBK,2,0),0)</f>
        <v>Вълчидол</v>
      </c>
      <c r="C929" s="274">
        <f>YEAR($M$11)</f>
        <v>2025</v>
      </c>
      <c r="D929" s="274">
        <f>ROUNDUP(MONTH($M$11)/3,0)</f>
        <v>4</v>
      </c>
      <c r="E929" s="161" t="s">
        <v>977</v>
      </c>
      <c r="F929" s="259" t="str">
        <f t="shared" si="285"/>
        <v>by activity</v>
      </c>
      <c r="G929" s="241">
        <f t="shared" si="285"/>
        <v>7</v>
      </c>
      <c r="H929" s="165">
        <f t="shared" si="285"/>
        <v>7746</v>
      </c>
      <c r="I929" s="163">
        <v>8800</v>
      </c>
      <c r="J929" s="155">
        <f>K929+L929+M929</f>
        <v>0</v>
      </c>
      <c r="K929" s="208"/>
      <c r="L929" s="208"/>
      <c r="M929" s="208"/>
      <c r="N929" s="2">
        <f ca="1">IF(OFFSET(H929,-5,0,)="Активен",1,0)</f>
        <v>1</v>
      </c>
      <c r="O929" s="271" t="str">
        <f t="shared" ca="1" si="283"/>
        <v/>
      </c>
    </row>
    <row r="930" spans="1:15" ht="15.75">
      <c r="E930" s="157"/>
      <c r="F930" s="157"/>
      <c r="G930" s="239"/>
      <c r="H930" s="158"/>
      <c r="I930" s="159"/>
      <c r="J930" s="164" t="s">
        <v>18</v>
      </c>
      <c r="K930" s="149"/>
      <c r="L930" s="149"/>
      <c r="M930" s="149"/>
      <c r="O930" s="271"/>
    </row>
    <row r="931" spans="1:15" ht="15.75">
      <c r="E931" s="182" t="s">
        <v>130</v>
      </c>
      <c r="F931" s="182"/>
      <c r="G931" s="242"/>
      <c r="H931" s="162"/>
      <c r="I931" s="159"/>
      <c r="J931" s="164" t="s">
        <v>18</v>
      </c>
      <c r="K931" s="149"/>
      <c r="L931" s="149"/>
      <c r="M931" s="149"/>
      <c r="O931" s="271"/>
    </row>
    <row r="932" spans="1:15" s="2" customFormat="1" ht="15.75">
      <c r="E932" s="239" t="s">
        <v>969</v>
      </c>
      <c r="F932" s="161"/>
      <c r="G932" s="239"/>
      <c r="H932" s="270" t="s">
        <v>966</v>
      </c>
      <c r="I932" s="163"/>
      <c r="J932" s="164" t="str">
        <f>+IF(H932="Неактивен","ДЕЙНОСТТА Е ЗАКРИТА СЧИТАНO OT   →","")</f>
        <v/>
      </c>
      <c r="K932" s="149"/>
      <c r="L932" s="268"/>
      <c r="M932" s="149"/>
      <c r="O932" s="271"/>
    </row>
    <row r="933" spans="1:15" ht="15.75">
      <c r="A933" s="274"/>
      <c r="B933" s="274"/>
      <c r="C933" s="274"/>
      <c r="D933" s="274"/>
      <c r="E933" s="161" t="s">
        <v>4</v>
      </c>
      <c r="F933" s="161"/>
      <c r="G933" s="239"/>
      <c r="H933" s="162"/>
      <c r="I933" s="163"/>
      <c r="J933" s="164" t="s">
        <v>18</v>
      </c>
      <c r="K933" s="149"/>
      <c r="L933" s="149"/>
      <c r="M933" s="149"/>
      <c r="O933" s="271"/>
    </row>
    <row r="934" spans="1:15" ht="15.75">
      <c r="A934" s="274">
        <f>$K$11</f>
        <v>5307</v>
      </c>
      <c r="B934" s="274" t="str">
        <f>IFERROR(VLOOKUP($K$11,PRBK,2,0),0)</f>
        <v>Вълчидол</v>
      </c>
      <c r="C934" s="274">
        <f>YEAR($M$11)</f>
        <v>2025</v>
      </c>
      <c r="D934" s="274">
        <f>ROUNDUP(MONTH($M$11)/3,0)</f>
        <v>4</v>
      </c>
      <c r="E934" s="161" t="s">
        <v>949</v>
      </c>
      <c r="F934" s="259" t="s">
        <v>963</v>
      </c>
      <c r="G934" s="239">
        <v>7</v>
      </c>
      <c r="H934" s="162">
        <f>VALUE(LEFT(E931,3))+INT(VALUE(LEFT(E931,3))/100)*1000</f>
        <v>7751</v>
      </c>
      <c r="I934" s="163">
        <v>100</v>
      </c>
      <c r="J934" s="155">
        <f>K934+L934+M934</f>
        <v>0</v>
      </c>
      <c r="K934" s="208"/>
      <c r="L934" s="208"/>
      <c r="M934" s="208"/>
      <c r="N934" s="2">
        <f ca="1">IF(OFFSET(H934,-2,0,)="Активен",1,0)</f>
        <v>1</v>
      </c>
      <c r="O934" s="271" t="str">
        <f t="shared" ca="1" si="283"/>
        <v/>
      </c>
    </row>
    <row r="935" spans="1:15" ht="15.75">
      <c r="A935" s="274">
        <f>$K$11</f>
        <v>5307</v>
      </c>
      <c r="B935" s="274" t="str">
        <f>IFERROR(VLOOKUP($K$11,PRBK,2,0),0)</f>
        <v>Вълчидол</v>
      </c>
      <c r="C935" s="274">
        <f>YEAR($M$11)</f>
        <v>2025</v>
      </c>
      <c r="D935" s="274">
        <f>ROUNDUP(MONTH($M$11)/3,0)</f>
        <v>4</v>
      </c>
      <c r="E935" s="161" t="s">
        <v>975</v>
      </c>
      <c r="F935" s="259" t="s">
        <v>963</v>
      </c>
      <c r="G935" s="239">
        <v>7</v>
      </c>
      <c r="H935" s="162">
        <f>VALUE(LEFT(E931,3))+INT(VALUE(LEFT(E931,3))/100)*1000</f>
        <v>7751</v>
      </c>
      <c r="I935" s="163">
        <v>8700</v>
      </c>
      <c r="J935" s="155">
        <f>K935+L935+M935</f>
        <v>0</v>
      </c>
      <c r="K935" s="208"/>
      <c r="L935" s="208"/>
      <c r="M935" s="208"/>
      <c r="N935" s="2">
        <f ca="1">IF(OFFSET(H935,-3,0,)="Активен",1,0)</f>
        <v>1</v>
      </c>
      <c r="O935" s="271" t="str">
        <f t="shared" ca="1" si="283"/>
        <v/>
      </c>
    </row>
    <row r="936" spans="1:15" ht="15.75">
      <c r="A936" s="274">
        <f>$K$11</f>
        <v>5307</v>
      </c>
      <c r="B936" s="274" t="str">
        <f>IFERROR(VLOOKUP($K$11,PRBK,2,0),0)</f>
        <v>Вълчидол</v>
      </c>
      <c r="C936" s="274">
        <f>YEAR($M$11)</f>
        <v>2025</v>
      </c>
      <c r="D936" s="274">
        <f>ROUNDUP(MONTH($M$11)/3,0)</f>
        <v>4</v>
      </c>
      <c r="E936" s="161" t="s">
        <v>976</v>
      </c>
      <c r="F936" s="259" t="str">
        <f t="shared" ref="F936:H937" si="286">F935</f>
        <v>by activity</v>
      </c>
      <c r="G936" s="241">
        <f t="shared" si="286"/>
        <v>7</v>
      </c>
      <c r="H936" s="165">
        <f t="shared" si="286"/>
        <v>7751</v>
      </c>
      <c r="I936" s="163">
        <v>300</v>
      </c>
      <c r="J936" s="155">
        <f>K936+L936+M936</f>
        <v>0</v>
      </c>
      <c r="K936" s="208"/>
      <c r="L936" s="208"/>
      <c r="M936" s="208"/>
      <c r="N936" s="2">
        <f ca="1">IF(OFFSET(H936,-4,0,)="Активен",1,0)</f>
        <v>1</v>
      </c>
      <c r="O936" s="271" t="str">
        <f t="shared" ca="1" si="283"/>
        <v/>
      </c>
    </row>
    <row r="937" spans="1:15" ht="15.75">
      <c r="A937" s="274">
        <f>$K$11</f>
        <v>5307</v>
      </c>
      <c r="B937" s="274" t="str">
        <f>IFERROR(VLOOKUP($K$11,PRBK,2,0),0)</f>
        <v>Вълчидол</v>
      </c>
      <c r="C937" s="274">
        <f>YEAR($M$11)</f>
        <v>2025</v>
      </c>
      <c r="D937" s="274">
        <f>ROUNDUP(MONTH($M$11)/3,0)</f>
        <v>4</v>
      </c>
      <c r="E937" s="161" t="s">
        <v>977</v>
      </c>
      <c r="F937" s="259" t="str">
        <f t="shared" si="286"/>
        <v>by activity</v>
      </c>
      <c r="G937" s="241">
        <f t="shared" si="286"/>
        <v>7</v>
      </c>
      <c r="H937" s="165">
        <f t="shared" si="286"/>
        <v>7751</v>
      </c>
      <c r="I937" s="163">
        <v>8800</v>
      </c>
      <c r="J937" s="155">
        <f>K937+L937+M937</f>
        <v>0</v>
      </c>
      <c r="K937" s="208"/>
      <c r="L937" s="208"/>
      <c r="M937" s="208"/>
      <c r="N937" s="2">
        <f ca="1">IF(OFFSET(H937,-5,0,)="Активен",1,0)</f>
        <v>1</v>
      </c>
      <c r="O937" s="271" t="str">
        <f t="shared" ca="1" si="283"/>
        <v/>
      </c>
    </row>
    <row r="938" spans="1:15" ht="15.75">
      <c r="E938" s="157"/>
      <c r="F938" s="157"/>
      <c r="G938" s="239"/>
      <c r="H938" s="158"/>
      <c r="I938" s="159"/>
      <c r="J938" s="164" t="s">
        <v>18</v>
      </c>
      <c r="K938" s="149"/>
      <c r="L938" s="149"/>
      <c r="M938" s="149"/>
      <c r="O938" s="271"/>
    </row>
    <row r="939" spans="1:15" ht="15.75">
      <c r="E939" s="182" t="s">
        <v>131</v>
      </c>
      <c r="F939" s="182"/>
      <c r="G939" s="242"/>
      <c r="H939" s="162"/>
      <c r="I939" s="159"/>
      <c r="J939" s="164" t="s">
        <v>18</v>
      </c>
      <c r="K939" s="149"/>
      <c r="L939" s="149"/>
      <c r="M939" s="149"/>
      <c r="O939" s="271"/>
    </row>
    <row r="940" spans="1:15" s="2" customFormat="1" ht="15.75">
      <c r="E940" s="239" t="s">
        <v>969</v>
      </c>
      <c r="F940" s="161"/>
      <c r="G940" s="239"/>
      <c r="H940" s="270" t="s">
        <v>966</v>
      </c>
      <c r="I940" s="163"/>
      <c r="J940" s="164" t="str">
        <f>+IF(H940="Неактивен","ДЕЙНОСТТА Е ЗАКРИТА СЧИТАНO OT   →","")</f>
        <v/>
      </c>
      <c r="K940" s="149"/>
      <c r="L940" s="268"/>
      <c r="M940" s="149"/>
      <c r="O940" s="271"/>
    </row>
    <row r="941" spans="1:15" ht="15.75">
      <c r="A941" s="274"/>
      <c r="B941" s="274"/>
      <c r="C941" s="274"/>
      <c r="D941" s="274"/>
      <c r="E941" s="161" t="s">
        <v>4</v>
      </c>
      <c r="F941" s="161"/>
      <c r="G941" s="239"/>
      <c r="H941" s="162"/>
      <c r="I941" s="163"/>
      <c r="J941" s="164" t="s">
        <v>18</v>
      </c>
      <c r="K941" s="149"/>
      <c r="L941" s="149"/>
      <c r="M941" s="149"/>
      <c r="O941" s="271"/>
    </row>
    <row r="942" spans="1:15" ht="15.75">
      <c r="A942" s="274">
        <f>$K$11</f>
        <v>5307</v>
      </c>
      <c r="B942" s="274" t="str">
        <f>IFERROR(VLOOKUP($K$11,PRBK,2,0),0)</f>
        <v>Вълчидол</v>
      </c>
      <c r="C942" s="274">
        <f>YEAR($M$11)</f>
        <v>2025</v>
      </c>
      <c r="D942" s="274">
        <f>ROUNDUP(MONTH($M$11)/3,0)</f>
        <v>4</v>
      </c>
      <c r="E942" s="161" t="s">
        <v>949</v>
      </c>
      <c r="F942" s="259" t="s">
        <v>963</v>
      </c>
      <c r="G942" s="239">
        <v>7</v>
      </c>
      <c r="H942" s="162">
        <f>VALUE(LEFT(E939,3))+INT(VALUE(LEFT(E939,3))/100)*1000</f>
        <v>7752</v>
      </c>
      <c r="I942" s="163">
        <v>100</v>
      </c>
      <c r="J942" s="155">
        <f>K942+L942+M942</f>
        <v>0</v>
      </c>
      <c r="K942" s="208"/>
      <c r="L942" s="208"/>
      <c r="M942" s="208"/>
      <c r="N942" s="2">
        <f ca="1">IF(OFFSET(H942,-2,0,)="Активен",1,0)</f>
        <v>1</v>
      </c>
      <c r="O942" s="271" t="str">
        <f t="shared" ca="1" si="283"/>
        <v/>
      </c>
    </row>
    <row r="943" spans="1:15" ht="15.75">
      <c r="A943" s="274">
        <f>$K$11</f>
        <v>5307</v>
      </c>
      <c r="B943" s="274" t="str">
        <f>IFERROR(VLOOKUP($K$11,PRBK,2,0),0)</f>
        <v>Вълчидол</v>
      </c>
      <c r="C943" s="274">
        <f>YEAR($M$11)</f>
        <v>2025</v>
      </c>
      <c r="D943" s="274">
        <f>ROUNDUP(MONTH($M$11)/3,0)</f>
        <v>4</v>
      </c>
      <c r="E943" s="161" t="s">
        <v>975</v>
      </c>
      <c r="F943" s="259" t="s">
        <v>963</v>
      </c>
      <c r="G943" s="239">
        <v>7</v>
      </c>
      <c r="H943" s="162">
        <f>VALUE(LEFT(E939,3))+INT(VALUE(LEFT(E939,3))/100)*1000</f>
        <v>7752</v>
      </c>
      <c r="I943" s="163">
        <v>8700</v>
      </c>
      <c r="J943" s="155">
        <f>K943+L943+M943</f>
        <v>0</v>
      </c>
      <c r="K943" s="208"/>
      <c r="L943" s="208"/>
      <c r="M943" s="208"/>
      <c r="N943" s="2">
        <f ca="1">IF(OFFSET(H943,-3,0,)="Активен",1,0)</f>
        <v>1</v>
      </c>
      <c r="O943" s="271" t="str">
        <f t="shared" ca="1" si="283"/>
        <v/>
      </c>
    </row>
    <row r="944" spans="1:15" ht="15.75">
      <c r="A944" s="274">
        <f>$K$11</f>
        <v>5307</v>
      </c>
      <c r="B944" s="274" t="str">
        <f>IFERROR(VLOOKUP($K$11,PRBK,2,0),0)</f>
        <v>Вълчидол</v>
      </c>
      <c r="C944" s="274">
        <f>YEAR($M$11)</f>
        <v>2025</v>
      </c>
      <c r="D944" s="274">
        <f>ROUNDUP(MONTH($M$11)/3,0)</f>
        <v>4</v>
      </c>
      <c r="E944" s="161" t="s">
        <v>976</v>
      </c>
      <c r="F944" s="259" t="str">
        <f t="shared" ref="F944:H945" si="287">F943</f>
        <v>by activity</v>
      </c>
      <c r="G944" s="241">
        <f t="shared" si="287"/>
        <v>7</v>
      </c>
      <c r="H944" s="165">
        <f t="shared" si="287"/>
        <v>7752</v>
      </c>
      <c r="I944" s="163">
        <v>300</v>
      </c>
      <c r="J944" s="155">
        <f>K944+L944+M944</f>
        <v>0</v>
      </c>
      <c r="K944" s="208"/>
      <c r="L944" s="208"/>
      <c r="M944" s="208"/>
      <c r="N944" s="2">
        <f ca="1">IF(OFFSET(H944,-4,0,)="Активен",1,0)</f>
        <v>1</v>
      </c>
      <c r="O944" s="271" t="str">
        <f t="shared" ca="1" si="283"/>
        <v/>
      </c>
    </row>
    <row r="945" spans="1:15" ht="15.75">
      <c r="A945" s="274">
        <f>$K$11</f>
        <v>5307</v>
      </c>
      <c r="B945" s="274" t="str">
        <f>IFERROR(VLOOKUP($K$11,PRBK,2,0),0)</f>
        <v>Вълчидол</v>
      </c>
      <c r="C945" s="274">
        <f>YEAR($M$11)</f>
        <v>2025</v>
      </c>
      <c r="D945" s="274">
        <f>ROUNDUP(MONTH($M$11)/3,0)</f>
        <v>4</v>
      </c>
      <c r="E945" s="161" t="s">
        <v>977</v>
      </c>
      <c r="F945" s="259" t="str">
        <f t="shared" si="287"/>
        <v>by activity</v>
      </c>
      <c r="G945" s="241">
        <f t="shared" si="287"/>
        <v>7</v>
      </c>
      <c r="H945" s="165">
        <f t="shared" si="287"/>
        <v>7752</v>
      </c>
      <c r="I945" s="163">
        <v>8800</v>
      </c>
      <c r="J945" s="155">
        <f>K945+L945+M945</f>
        <v>0</v>
      </c>
      <c r="K945" s="208"/>
      <c r="L945" s="208"/>
      <c r="M945" s="208"/>
      <c r="N945" s="2">
        <f ca="1">IF(OFFSET(H945,-5,0,)="Активен",1,0)</f>
        <v>1</v>
      </c>
      <c r="O945" s="271" t="str">
        <f t="shared" ca="1" si="283"/>
        <v/>
      </c>
    </row>
    <row r="946" spans="1:15" ht="15.75">
      <c r="E946" s="157"/>
      <c r="F946" s="157"/>
      <c r="G946" s="239"/>
      <c r="H946" s="158"/>
      <c r="I946" s="159"/>
      <c r="J946" s="164" t="s">
        <v>18</v>
      </c>
      <c r="K946" s="149"/>
      <c r="L946" s="149"/>
      <c r="M946" s="149"/>
      <c r="O946" s="271"/>
    </row>
    <row r="947" spans="1:15" ht="15.75">
      <c r="E947" s="182" t="s">
        <v>132</v>
      </c>
      <c r="F947" s="182"/>
      <c r="G947" s="242"/>
      <c r="H947" s="162"/>
      <c r="I947" s="159"/>
      <c r="J947" s="164" t="s">
        <v>18</v>
      </c>
      <c r="K947" s="149"/>
      <c r="L947" s="149"/>
      <c r="M947" s="149"/>
      <c r="O947" s="271"/>
    </row>
    <row r="948" spans="1:15" s="2" customFormat="1" ht="15.75">
      <c r="E948" s="239" t="s">
        <v>969</v>
      </c>
      <c r="F948" s="161"/>
      <c r="G948" s="239"/>
      <c r="H948" s="270" t="s">
        <v>966</v>
      </c>
      <c r="I948" s="163"/>
      <c r="J948" s="164" t="str">
        <f>+IF(H948="Неактивен","ДЕЙНОСТТА Е ЗАКРИТА СЧИТАНO OT   →","")</f>
        <v/>
      </c>
      <c r="K948" s="149"/>
      <c r="L948" s="268"/>
      <c r="M948" s="149"/>
      <c r="O948" s="271"/>
    </row>
    <row r="949" spans="1:15" ht="15.75">
      <c r="A949" s="274"/>
      <c r="B949" s="274"/>
      <c r="C949" s="274"/>
      <c r="D949" s="274"/>
      <c r="E949" s="161" t="s">
        <v>4</v>
      </c>
      <c r="F949" s="161"/>
      <c r="G949" s="239"/>
      <c r="H949" s="162"/>
      <c r="I949" s="163"/>
      <c r="J949" s="164" t="s">
        <v>18</v>
      </c>
      <c r="K949" s="149"/>
      <c r="L949" s="149"/>
      <c r="M949" s="149"/>
      <c r="O949" s="271"/>
    </row>
    <row r="950" spans="1:15" ht="15.75">
      <c r="A950" s="274">
        <f>$K$11</f>
        <v>5307</v>
      </c>
      <c r="B950" s="274" t="str">
        <f>IFERROR(VLOOKUP($K$11,PRBK,2,0),0)</f>
        <v>Вълчидол</v>
      </c>
      <c r="C950" s="274">
        <f>YEAR($M$11)</f>
        <v>2025</v>
      </c>
      <c r="D950" s="274">
        <f>ROUNDUP(MONTH($M$11)/3,0)</f>
        <v>4</v>
      </c>
      <c r="E950" s="161" t="s">
        <v>949</v>
      </c>
      <c r="F950" s="259" t="s">
        <v>963</v>
      </c>
      <c r="G950" s="239">
        <v>7</v>
      </c>
      <c r="H950" s="162">
        <f>VALUE(LEFT(E947,3))+INT(VALUE(LEFT(E947,3))/100)*1000</f>
        <v>7758</v>
      </c>
      <c r="I950" s="163">
        <v>100</v>
      </c>
      <c r="J950" s="155">
        <f>K950+L950+M950</f>
        <v>0</v>
      </c>
      <c r="K950" s="208"/>
      <c r="L950" s="208"/>
      <c r="M950" s="208"/>
      <c r="N950" s="2">
        <f ca="1">IF(OFFSET(H950,-2,0,)="Активен",1,0)</f>
        <v>1</v>
      </c>
      <c r="O950" s="271" t="str">
        <f t="shared" ca="1" si="283"/>
        <v/>
      </c>
    </row>
    <row r="951" spans="1:15" ht="15.75">
      <c r="A951" s="274">
        <f>$K$11</f>
        <v>5307</v>
      </c>
      <c r="B951" s="274" t="str">
        <f>IFERROR(VLOOKUP($K$11,PRBK,2,0),0)</f>
        <v>Вълчидол</v>
      </c>
      <c r="C951" s="274">
        <f>YEAR($M$11)</f>
        <v>2025</v>
      </c>
      <c r="D951" s="274">
        <f>ROUNDUP(MONTH($M$11)/3,0)</f>
        <v>4</v>
      </c>
      <c r="E951" s="161" t="s">
        <v>975</v>
      </c>
      <c r="F951" s="259" t="s">
        <v>963</v>
      </c>
      <c r="G951" s="239">
        <v>7</v>
      </c>
      <c r="H951" s="162">
        <f>VALUE(LEFT(E947,3))+INT(VALUE(LEFT(E947,3))/100)*1000</f>
        <v>7758</v>
      </c>
      <c r="I951" s="163">
        <v>8700</v>
      </c>
      <c r="J951" s="155">
        <f>K951+L951+M951</f>
        <v>0</v>
      </c>
      <c r="K951" s="208"/>
      <c r="L951" s="208"/>
      <c r="M951" s="208"/>
      <c r="N951" s="2">
        <f ca="1">IF(OFFSET(H951,-3,0,)="Активен",1,0)</f>
        <v>1</v>
      </c>
      <c r="O951" s="271" t="str">
        <f t="shared" ca="1" si="283"/>
        <v/>
      </c>
    </row>
    <row r="952" spans="1:15" ht="15.75">
      <c r="A952" s="274">
        <f>$K$11</f>
        <v>5307</v>
      </c>
      <c r="B952" s="274" t="str">
        <f>IFERROR(VLOOKUP($K$11,PRBK,2,0),0)</f>
        <v>Вълчидол</v>
      </c>
      <c r="C952" s="274">
        <f>YEAR($M$11)</f>
        <v>2025</v>
      </c>
      <c r="D952" s="274">
        <f>ROUNDUP(MONTH($M$11)/3,0)</f>
        <v>4</v>
      </c>
      <c r="E952" s="161" t="s">
        <v>976</v>
      </c>
      <c r="F952" s="259" t="str">
        <f t="shared" ref="F952:H953" si="288">F951</f>
        <v>by activity</v>
      </c>
      <c r="G952" s="241">
        <f t="shared" si="288"/>
        <v>7</v>
      </c>
      <c r="H952" s="165">
        <f t="shared" si="288"/>
        <v>7758</v>
      </c>
      <c r="I952" s="163">
        <v>300</v>
      </c>
      <c r="J952" s="155">
        <f>K952+L952+M952</f>
        <v>0</v>
      </c>
      <c r="K952" s="208"/>
      <c r="L952" s="208"/>
      <c r="M952" s="208"/>
      <c r="N952" s="2">
        <f ca="1">IF(OFFSET(H952,-4,0,)="Активен",1,0)</f>
        <v>1</v>
      </c>
      <c r="O952" s="271" t="str">
        <f t="shared" ca="1" si="283"/>
        <v/>
      </c>
    </row>
    <row r="953" spans="1:15" ht="15.75">
      <c r="A953" s="274">
        <f>$K$11</f>
        <v>5307</v>
      </c>
      <c r="B953" s="274" t="str">
        <f>IFERROR(VLOOKUP($K$11,PRBK,2,0),0)</f>
        <v>Вълчидол</v>
      </c>
      <c r="C953" s="274">
        <f>YEAR($M$11)</f>
        <v>2025</v>
      </c>
      <c r="D953" s="274">
        <f>ROUNDUP(MONTH($M$11)/3,0)</f>
        <v>4</v>
      </c>
      <c r="E953" s="161" t="s">
        <v>977</v>
      </c>
      <c r="F953" s="259" t="str">
        <f t="shared" si="288"/>
        <v>by activity</v>
      </c>
      <c r="G953" s="241">
        <f t="shared" si="288"/>
        <v>7</v>
      </c>
      <c r="H953" s="165">
        <f t="shared" si="288"/>
        <v>7758</v>
      </c>
      <c r="I953" s="163">
        <v>8800</v>
      </c>
      <c r="J953" s="155">
        <f>K953+L953+M953</f>
        <v>0</v>
      </c>
      <c r="K953" s="208"/>
      <c r="L953" s="208"/>
      <c r="M953" s="208"/>
      <c r="N953" s="2">
        <f ca="1">IF(OFFSET(H953,-5,0,)="Активен",1,0)</f>
        <v>1</v>
      </c>
      <c r="O953" s="271" t="str">
        <f t="shared" ca="1" si="283"/>
        <v/>
      </c>
    </row>
    <row r="954" spans="1:15" ht="15.75">
      <c r="E954" s="157"/>
      <c r="F954" s="157"/>
      <c r="G954" s="239"/>
      <c r="H954" s="158"/>
      <c r="I954" s="159"/>
      <c r="J954" s="164" t="s">
        <v>18</v>
      </c>
      <c r="K954" s="149"/>
      <c r="L954" s="149"/>
      <c r="M954" s="149"/>
      <c r="O954" s="271"/>
    </row>
    <row r="955" spans="1:15" ht="15.75">
      <c r="E955" s="182" t="s">
        <v>133</v>
      </c>
      <c r="F955" s="182"/>
      <c r="G955" s="242"/>
      <c r="H955" s="162"/>
      <c r="I955" s="159"/>
      <c r="J955" s="164" t="s">
        <v>18</v>
      </c>
      <c r="K955" s="149"/>
      <c r="L955" s="149"/>
      <c r="M955" s="149"/>
      <c r="O955" s="271"/>
    </row>
    <row r="956" spans="1:15" s="2" customFormat="1" ht="15.75">
      <c r="E956" s="239" t="s">
        <v>969</v>
      </c>
      <c r="F956" s="161"/>
      <c r="G956" s="239"/>
      <c r="H956" s="270" t="s">
        <v>966</v>
      </c>
      <c r="I956" s="163"/>
      <c r="J956" s="164" t="str">
        <f>+IF(H956="Неактивен","ДЕЙНОСТТА Е ЗАКРИТА СЧИТАНO OT   →","")</f>
        <v/>
      </c>
      <c r="K956" s="149"/>
      <c r="L956" s="268"/>
      <c r="M956" s="149"/>
      <c r="O956" s="271"/>
    </row>
    <row r="957" spans="1:15" ht="15.75">
      <c r="A957" s="274"/>
      <c r="B957" s="274"/>
      <c r="C957" s="274"/>
      <c r="D957" s="274"/>
      <c r="E957" s="161" t="s">
        <v>4</v>
      </c>
      <c r="F957" s="161"/>
      <c r="G957" s="239"/>
      <c r="H957" s="162"/>
      <c r="I957" s="163"/>
      <c r="J957" s="164" t="s">
        <v>18</v>
      </c>
      <c r="K957" s="149"/>
      <c r="L957" s="149"/>
      <c r="M957" s="149"/>
      <c r="O957" s="271"/>
    </row>
    <row r="958" spans="1:15" ht="15.75">
      <c r="A958" s="274">
        <f>$K$11</f>
        <v>5307</v>
      </c>
      <c r="B958" s="274" t="str">
        <f>IFERROR(VLOOKUP($K$11,PRBK,2,0),0)</f>
        <v>Вълчидол</v>
      </c>
      <c r="C958" s="274">
        <f>YEAR($M$11)</f>
        <v>2025</v>
      </c>
      <c r="D958" s="274">
        <f>ROUNDUP(MONTH($M$11)/3,0)</f>
        <v>4</v>
      </c>
      <c r="E958" s="161" t="s">
        <v>949</v>
      </c>
      <c r="F958" s="259" t="s">
        <v>963</v>
      </c>
      <c r="G958" s="239">
        <v>7</v>
      </c>
      <c r="H958" s="162">
        <f>VALUE(LEFT(E955,3))+INT(VALUE(LEFT(E955,3))/100)*1000</f>
        <v>7759</v>
      </c>
      <c r="I958" s="163">
        <v>100</v>
      </c>
      <c r="J958" s="155">
        <f>K958+L958+M958</f>
        <v>3</v>
      </c>
      <c r="K958" s="208"/>
      <c r="L958" s="208">
        <v>3</v>
      </c>
      <c r="M958" s="208"/>
      <c r="N958" s="2">
        <f ca="1">IF(OFFSET(H958,-2,0,)="Активен",1,0)</f>
        <v>1</v>
      </c>
      <c r="O958" s="271" t="str">
        <f t="shared" ca="1" si="283"/>
        <v/>
      </c>
    </row>
    <row r="959" spans="1:15" ht="15.75">
      <c r="A959" s="274">
        <f>$K$11</f>
        <v>5307</v>
      </c>
      <c r="B959" s="274" t="str">
        <f>IFERROR(VLOOKUP($K$11,PRBK,2,0),0)</f>
        <v>Вълчидол</v>
      </c>
      <c r="C959" s="274">
        <f>YEAR($M$11)</f>
        <v>2025</v>
      </c>
      <c r="D959" s="274">
        <f>ROUNDUP(MONTH($M$11)/3,0)</f>
        <v>4</v>
      </c>
      <c r="E959" s="161" t="s">
        <v>975</v>
      </c>
      <c r="F959" s="259" t="s">
        <v>963</v>
      </c>
      <c r="G959" s="239">
        <v>7</v>
      </c>
      <c r="H959" s="162">
        <f>VALUE(LEFT(E955,3))+INT(VALUE(LEFT(E955,3))/100)*1000</f>
        <v>7759</v>
      </c>
      <c r="I959" s="163">
        <v>8700</v>
      </c>
      <c r="J959" s="155">
        <f>K959+L959+M959</f>
        <v>3</v>
      </c>
      <c r="K959" s="208"/>
      <c r="L959" s="208">
        <v>3</v>
      </c>
      <c r="M959" s="208"/>
      <c r="N959" s="2">
        <f ca="1">IF(OFFSET(H959,-3,0,)="Активен",1,0)</f>
        <v>1</v>
      </c>
      <c r="O959" s="271" t="str">
        <f t="shared" ca="1" si="283"/>
        <v/>
      </c>
    </row>
    <row r="960" spans="1:15" ht="15.75">
      <c r="A960" s="274">
        <f>$K$11</f>
        <v>5307</v>
      </c>
      <c r="B960" s="274" t="str">
        <f>IFERROR(VLOOKUP($K$11,PRBK,2,0),0)</f>
        <v>Вълчидол</v>
      </c>
      <c r="C960" s="274">
        <f>YEAR($M$11)</f>
        <v>2025</v>
      </c>
      <c r="D960" s="274">
        <f>ROUNDUP(MONTH($M$11)/3,0)</f>
        <v>4</v>
      </c>
      <c r="E960" s="161" t="s">
        <v>976</v>
      </c>
      <c r="F960" s="259" t="str">
        <f t="shared" ref="F960:H961" si="289">F959</f>
        <v>by activity</v>
      </c>
      <c r="G960" s="241">
        <f t="shared" si="289"/>
        <v>7</v>
      </c>
      <c r="H960" s="165">
        <f t="shared" si="289"/>
        <v>7759</v>
      </c>
      <c r="I960" s="163">
        <v>300</v>
      </c>
      <c r="J960" s="155">
        <f>K960+L960+M960</f>
        <v>0</v>
      </c>
      <c r="K960" s="208"/>
      <c r="L960" s="208"/>
      <c r="M960" s="208"/>
      <c r="N960" s="2">
        <f ca="1">IF(OFFSET(H960,-4,0,)="Активен",1,0)</f>
        <v>1</v>
      </c>
      <c r="O960" s="271" t="str">
        <f t="shared" ca="1" si="283"/>
        <v/>
      </c>
    </row>
    <row r="961" spans="1:15" ht="15.75">
      <c r="A961" s="274">
        <f>$K$11</f>
        <v>5307</v>
      </c>
      <c r="B961" s="274" t="str">
        <f>IFERROR(VLOOKUP($K$11,PRBK,2,0),0)</f>
        <v>Вълчидол</v>
      </c>
      <c r="C961" s="274">
        <f>YEAR($M$11)</f>
        <v>2025</v>
      </c>
      <c r="D961" s="274">
        <f>ROUNDUP(MONTH($M$11)/3,0)</f>
        <v>4</v>
      </c>
      <c r="E961" s="161" t="s">
        <v>977</v>
      </c>
      <c r="F961" s="259" t="str">
        <f t="shared" si="289"/>
        <v>by activity</v>
      </c>
      <c r="G961" s="241">
        <f t="shared" si="289"/>
        <v>7</v>
      </c>
      <c r="H961" s="165">
        <f t="shared" si="289"/>
        <v>7759</v>
      </c>
      <c r="I961" s="163">
        <v>8800</v>
      </c>
      <c r="J961" s="155">
        <f>K961+L961+M961</f>
        <v>0</v>
      </c>
      <c r="K961" s="208"/>
      <c r="L961" s="208"/>
      <c r="M961" s="208"/>
      <c r="N961" s="2">
        <f ca="1">IF(OFFSET(H961,-5,0,)="Активен",1,0)</f>
        <v>1</v>
      </c>
      <c r="O961" s="271" t="str">
        <f t="shared" ca="1" si="283"/>
        <v/>
      </c>
    </row>
    <row r="962" spans="1:15" ht="15.75">
      <c r="E962" s="157"/>
      <c r="F962" s="157"/>
      <c r="G962" s="239"/>
      <c r="H962" s="158"/>
      <c r="I962" s="159"/>
      <c r="J962" s="164" t="s">
        <v>18</v>
      </c>
      <c r="K962" s="149"/>
      <c r="L962" s="149"/>
      <c r="M962" s="149"/>
      <c r="O962" s="271"/>
    </row>
    <row r="963" spans="1:15" s="2" customFormat="1" ht="20.25">
      <c r="E963" s="223" t="s">
        <v>16</v>
      </c>
      <c r="F963" s="223"/>
      <c r="G963" s="245"/>
      <c r="H963" s="140"/>
      <c r="I963" s="144"/>
      <c r="J963" s="164" t="s">
        <v>18</v>
      </c>
      <c r="K963" s="149"/>
      <c r="L963" s="149"/>
      <c r="M963" s="149"/>
      <c r="O963" s="271"/>
    </row>
    <row r="964" spans="1:15" s="2" customFormat="1" ht="15.75">
      <c r="E964" s="176"/>
      <c r="F964" s="176"/>
      <c r="G964" s="246"/>
      <c r="H964" s="143"/>
      <c r="I964" s="172"/>
      <c r="J964" s="164" t="s">
        <v>18</v>
      </c>
      <c r="K964" s="153"/>
      <c r="L964" s="153"/>
      <c r="M964" s="153"/>
      <c r="O964" s="271"/>
    </row>
    <row r="965" spans="1:15" ht="15.75">
      <c r="E965" s="133" t="s">
        <v>17</v>
      </c>
      <c r="F965" s="133"/>
      <c r="G965" s="238"/>
      <c r="H965" s="134"/>
      <c r="I965" s="154"/>
      <c r="J965" s="164" t="s">
        <v>18</v>
      </c>
      <c r="K965" s="149"/>
      <c r="L965" s="149"/>
      <c r="M965" s="149"/>
      <c r="O965" s="271"/>
    </row>
    <row r="966" spans="1:15" ht="15.75">
      <c r="E966" s="133"/>
      <c r="F966" s="133"/>
      <c r="G966" s="238"/>
      <c r="H966" s="134"/>
      <c r="I966" s="154"/>
      <c r="J966" s="164" t="s">
        <v>18</v>
      </c>
      <c r="K966" s="149"/>
      <c r="L966" s="149"/>
      <c r="M966" s="149"/>
      <c r="O966" s="271"/>
    </row>
    <row r="967" spans="1:15" ht="15.75">
      <c r="A967" s="274"/>
      <c r="B967" s="274"/>
      <c r="C967" s="274"/>
      <c r="D967" s="274"/>
      <c r="E967" s="133" t="s">
        <v>4</v>
      </c>
      <c r="F967" s="133"/>
      <c r="G967" s="238"/>
      <c r="H967" s="134"/>
      <c r="I967" s="154"/>
      <c r="J967" s="164" t="s">
        <v>18</v>
      </c>
      <c r="K967" s="149"/>
      <c r="L967" s="149"/>
      <c r="M967" s="149"/>
      <c r="O967" s="271"/>
    </row>
    <row r="968" spans="1:15" ht="15.75">
      <c r="A968" s="274">
        <f t="shared" ref="A968:A973" si="290">$K$11</f>
        <v>5307</v>
      </c>
      <c r="B968" s="274" t="str">
        <f t="shared" ref="B968:B973" si="291">IFERROR(VLOOKUP($K$11,PRBK,2,0),0)</f>
        <v>Вълчидол</v>
      </c>
      <c r="C968" s="274">
        <f t="shared" ref="C968:C973" si="292">YEAR($M$11)</f>
        <v>2025</v>
      </c>
      <c r="D968" s="274">
        <f t="shared" ref="D968:D973" si="293">ROUNDUP(MONTH($M$11)/3,0)</f>
        <v>4</v>
      </c>
      <c r="E968" s="133" t="s">
        <v>949</v>
      </c>
      <c r="F968" s="257" t="s">
        <v>962</v>
      </c>
      <c r="G968" s="238">
        <v>8</v>
      </c>
      <c r="H968" s="134"/>
      <c r="I968" s="154">
        <v>100</v>
      </c>
      <c r="J968" s="193">
        <f t="shared" ref="J968:J973" ca="1" si="294">K968+L968+M968</f>
        <v>9.1300000000000008</v>
      </c>
      <c r="K968" s="193">
        <f t="shared" ref="K968:M973" ca="1" si="295">SUMIFS(K:K,$H:$H,"&gt;8000",$H:$H,"&lt;9000",$N:$N,1,$I:$I,$I968)</f>
        <v>0</v>
      </c>
      <c r="L968" s="193">
        <f t="shared" ca="1" si="295"/>
        <v>9.1300000000000008</v>
      </c>
      <c r="M968" s="193">
        <f t="shared" ca="1" si="295"/>
        <v>0</v>
      </c>
      <c r="O968" s="271"/>
    </row>
    <row r="969" spans="1:15" s="2" customFormat="1" ht="15.75">
      <c r="A969" s="274">
        <f t="shared" si="290"/>
        <v>5307</v>
      </c>
      <c r="B969" s="274" t="str">
        <f t="shared" si="291"/>
        <v>Вълчидол</v>
      </c>
      <c r="C969" s="274">
        <f t="shared" si="292"/>
        <v>2025</v>
      </c>
      <c r="D969" s="274">
        <f t="shared" si="293"/>
        <v>4</v>
      </c>
      <c r="E969" s="133" t="s">
        <v>976</v>
      </c>
      <c r="F969" s="257" t="s">
        <v>962</v>
      </c>
      <c r="G969" s="237">
        <v>8</v>
      </c>
      <c r="H969" s="132"/>
      <c r="I969" s="154">
        <v>300</v>
      </c>
      <c r="J969" s="193">
        <f t="shared" ca="1" si="294"/>
        <v>0</v>
      </c>
      <c r="K969" s="193">
        <f t="shared" ca="1" si="295"/>
        <v>0</v>
      </c>
      <c r="L969" s="193">
        <f t="shared" ca="1" si="295"/>
        <v>0</v>
      </c>
      <c r="M969" s="193">
        <f t="shared" ca="1" si="295"/>
        <v>0</v>
      </c>
      <c r="O969" s="271"/>
    </row>
    <row r="970" spans="1:15" ht="15.75">
      <c r="A970" s="274">
        <f t="shared" si="290"/>
        <v>5307</v>
      </c>
      <c r="B970" s="274" t="str">
        <f t="shared" si="291"/>
        <v>Вълчидол</v>
      </c>
      <c r="C970" s="274">
        <f t="shared" si="292"/>
        <v>2025</v>
      </c>
      <c r="D970" s="274">
        <f t="shared" si="293"/>
        <v>4</v>
      </c>
      <c r="E970" s="133" t="s">
        <v>982</v>
      </c>
      <c r="F970" s="257" t="s">
        <v>962</v>
      </c>
      <c r="G970" s="238">
        <v>8</v>
      </c>
      <c r="H970" s="152"/>
      <c r="I970" s="154">
        <v>8700</v>
      </c>
      <c r="J970" s="193">
        <f t="shared" ca="1" si="294"/>
        <v>0</v>
      </c>
      <c r="K970" s="193">
        <f t="shared" ca="1" si="295"/>
        <v>0</v>
      </c>
      <c r="L970" s="193">
        <f t="shared" ca="1" si="295"/>
        <v>0</v>
      </c>
      <c r="M970" s="193">
        <f t="shared" ca="1" si="295"/>
        <v>0</v>
      </c>
      <c r="O970" s="271"/>
    </row>
    <row r="971" spans="1:15" ht="15.75">
      <c r="A971" s="274">
        <f t="shared" si="290"/>
        <v>5307</v>
      </c>
      <c r="B971" s="274" t="str">
        <f t="shared" si="291"/>
        <v>Вълчидол</v>
      </c>
      <c r="C971" s="274">
        <f t="shared" si="292"/>
        <v>2025</v>
      </c>
      <c r="D971" s="274">
        <f t="shared" si="293"/>
        <v>4</v>
      </c>
      <c r="E971" s="133" t="s">
        <v>977</v>
      </c>
      <c r="F971" s="257" t="s">
        <v>962</v>
      </c>
      <c r="G971" s="238">
        <f>G970</f>
        <v>8</v>
      </c>
      <c r="H971" s="152"/>
      <c r="I971" s="154">
        <v>8800</v>
      </c>
      <c r="J971" s="193">
        <f t="shared" ca="1" si="294"/>
        <v>0</v>
      </c>
      <c r="K971" s="193">
        <f t="shared" ca="1" si="295"/>
        <v>0</v>
      </c>
      <c r="L971" s="193">
        <f t="shared" ca="1" si="295"/>
        <v>0</v>
      </c>
      <c r="M971" s="193">
        <f t="shared" ca="1" si="295"/>
        <v>0</v>
      </c>
    </row>
    <row r="972" spans="1:15" ht="15.75">
      <c r="A972" s="274">
        <f t="shared" si="290"/>
        <v>5307</v>
      </c>
      <c r="B972" s="274" t="str">
        <f t="shared" si="291"/>
        <v>Вълчидол</v>
      </c>
      <c r="C972" s="274">
        <f t="shared" si="292"/>
        <v>2025</v>
      </c>
      <c r="D972" s="274">
        <f t="shared" si="293"/>
        <v>4</v>
      </c>
      <c r="E972" s="151" t="s">
        <v>954</v>
      </c>
      <c r="F972" s="257" t="s">
        <v>962</v>
      </c>
      <c r="G972" s="238">
        <v>8</v>
      </c>
      <c r="H972" s="152"/>
      <c r="I972" s="154">
        <v>2500</v>
      </c>
      <c r="J972" s="193">
        <f t="shared" ca="1" si="294"/>
        <v>65.400000000000006</v>
      </c>
      <c r="K972" s="193">
        <f t="shared" ca="1" si="295"/>
        <v>0</v>
      </c>
      <c r="L972" s="193">
        <f t="shared" ca="1" si="295"/>
        <v>65.400000000000006</v>
      </c>
      <c r="M972" s="193">
        <f t="shared" ca="1" si="295"/>
        <v>0</v>
      </c>
      <c r="O972" s="271"/>
    </row>
    <row r="973" spans="1:15" ht="15.75">
      <c r="A973" s="274">
        <f t="shared" si="290"/>
        <v>5307</v>
      </c>
      <c r="B973" s="274" t="str">
        <f t="shared" si="291"/>
        <v>Вълчидол</v>
      </c>
      <c r="C973" s="274">
        <f t="shared" si="292"/>
        <v>2025</v>
      </c>
      <c r="D973" s="274">
        <f t="shared" si="293"/>
        <v>4</v>
      </c>
      <c r="E973" s="151" t="s">
        <v>953</v>
      </c>
      <c r="F973" s="257" t="s">
        <v>962</v>
      </c>
      <c r="G973" s="238">
        <v>8</v>
      </c>
      <c r="H973" s="150"/>
      <c r="I973" s="154">
        <v>7100</v>
      </c>
      <c r="J973" s="193">
        <f t="shared" ca="1" si="294"/>
        <v>0</v>
      </c>
      <c r="K973" s="193">
        <f t="shared" ca="1" si="295"/>
        <v>0</v>
      </c>
      <c r="L973" s="193">
        <f t="shared" ca="1" si="295"/>
        <v>0</v>
      </c>
      <c r="M973" s="193">
        <f t="shared" ca="1" si="295"/>
        <v>0</v>
      </c>
      <c r="O973" s="271"/>
    </row>
    <row r="974" spans="1:15" ht="15.75">
      <c r="E974" s="157"/>
      <c r="F974" s="157"/>
      <c r="G974" s="239"/>
      <c r="H974" s="158"/>
      <c r="I974" s="159"/>
      <c r="J974" s="164" t="s">
        <v>18</v>
      </c>
      <c r="K974" s="149"/>
      <c r="L974" s="149"/>
      <c r="M974" s="149"/>
      <c r="O974" s="271"/>
    </row>
    <row r="975" spans="1:15" ht="15.75">
      <c r="E975" s="182" t="s">
        <v>948</v>
      </c>
      <c r="F975" s="182"/>
      <c r="G975" s="242"/>
      <c r="H975" s="162"/>
      <c r="I975" s="159"/>
      <c r="J975" s="164" t="s">
        <v>18</v>
      </c>
      <c r="K975" s="149"/>
      <c r="L975" s="149"/>
      <c r="M975" s="149"/>
      <c r="O975" s="271"/>
    </row>
    <row r="976" spans="1:15" s="2" customFormat="1" ht="15.75">
      <c r="E976" s="239" t="s">
        <v>969</v>
      </c>
      <c r="F976" s="161"/>
      <c r="G976" s="239"/>
      <c r="H976" s="270" t="s">
        <v>966</v>
      </c>
      <c r="I976" s="163"/>
      <c r="J976" s="164" t="str">
        <f>+IF(H976="Неактивен","ДЕЙНОСТТА Е ЗАКРИТА СЧИТАНO OT   →","")</f>
        <v/>
      </c>
      <c r="K976" s="149"/>
      <c r="L976" s="268"/>
      <c r="M976" s="149"/>
      <c r="O976" s="271"/>
    </row>
    <row r="977" spans="1:15" ht="15.75">
      <c r="A977" s="274"/>
      <c r="B977" s="274"/>
      <c r="C977" s="274"/>
      <c r="D977" s="274"/>
      <c r="E977" s="161" t="s">
        <v>4</v>
      </c>
      <c r="F977" s="161"/>
      <c r="G977" s="239"/>
      <c r="H977" s="162"/>
      <c r="I977" s="163"/>
      <c r="J977" s="164" t="s">
        <v>18</v>
      </c>
      <c r="K977" s="149"/>
      <c r="L977" s="149"/>
      <c r="M977" s="149"/>
      <c r="O977" s="271"/>
    </row>
    <row r="978" spans="1:15" ht="15.75">
      <c r="A978" s="274">
        <f>$K$11</f>
        <v>5307</v>
      </c>
      <c r="B978" s="274" t="str">
        <f>IFERROR(VLOOKUP($K$11,PRBK,2,0),0)</f>
        <v>Вълчидол</v>
      </c>
      <c r="C978" s="274">
        <f>YEAR($M$11)</f>
        <v>2025</v>
      </c>
      <c r="D978" s="274">
        <f>ROUNDUP(MONTH($M$11)/3,0)</f>
        <v>4</v>
      </c>
      <c r="E978" s="161" t="s">
        <v>949</v>
      </c>
      <c r="F978" s="259" t="s">
        <v>963</v>
      </c>
      <c r="G978" s="239">
        <v>8</v>
      </c>
      <c r="H978" s="162">
        <f>VALUE(LEFT(E975,3))+INT(VALUE(LEFT(E975,3))/100)*1000</f>
        <v>8814</v>
      </c>
      <c r="I978" s="163">
        <v>100</v>
      </c>
      <c r="J978" s="155">
        <f>K978+L978+M978</f>
        <v>0</v>
      </c>
      <c r="K978" s="208"/>
      <c r="L978" s="208"/>
      <c r="M978" s="208"/>
      <c r="N978" s="2">
        <f ca="1">IF(OFFSET(H978,-2,0,)="Активен",1,0)</f>
        <v>1</v>
      </c>
      <c r="O978" s="271" t="str">
        <f t="shared" ref="O978:O1039" ca="1" si="296">+IF(N978=0,"Избран е неактивен статус на дейността!","")</f>
        <v/>
      </c>
    </row>
    <row r="979" spans="1:15" ht="15.75">
      <c r="A979" s="274">
        <f>$K$11</f>
        <v>5307</v>
      </c>
      <c r="B979" s="274" t="str">
        <f>IFERROR(VLOOKUP($K$11,PRBK,2,0),0)</f>
        <v>Вълчидол</v>
      </c>
      <c r="C979" s="274">
        <f>YEAR($M$11)</f>
        <v>2025</v>
      </c>
      <c r="D979" s="274">
        <f>ROUNDUP(MONTH($M$11)/3,0)</f>
        <v>4</v>
      </c>
      <c r="E979" s="161" t="s">
        <v>975</v>
      </c>
      <c r="F979" s="259" t="s">
        <v>963</v>
      </c>
      <c r="G979" s="239">
        <v>8</v>
      </c>
      <c r="H979" s="162">
        <f>VALUE(LEFT(E975,3))+INT(VALUE(LEFT(E975,3))/100)*1000</f>
        <v>8814</v>
      </c>
      <c r="I979" s="163">
        <v>8700</v>
      </c>
      <c r="J979" s="155">
        <f>K979+L979+M979</f>
        <v>0</v>
      </c>
      <c r="K979" s="208"/>
      <c r="L979" s="208"/>
      <c r="M979" s="208"/>
      <c r="N979" s="2">
        <f ca="1">IF(OFFSET(H979,-3,0,)="Активен",1,0)</f>
        <v>1</v>
      </c>
      <c r="O979" s="271" t="str">
        <f t="shared" ca="1" si="296"/>
        <v/>
      </c>
    </row>
    <row r="980" spans="1:15" ht="15.75">
      <c r="A980" s="274">
        <f>$K$11</f>
        <v>5307</v>
      </c>
      <c r="B980" s="274" t="str">
        <f>IFERROR(VLOOKUP($K$11,PRBK,2,0),0)</f>
        <v>Вълчидол</v>
      </c>
      <c r="C980" s="274">
        <f>YEAR($M$11)</f>
        <v>2025</v>
      </c>
      <c r="D980" s="274">
        <f>ROUNDUP(MONTH($M$11)/3,0)</f>
        <v>4</v>
      </c>
      <c r="E980" s="161" t="s">
        <v>976</v>
      </c>
      <c r="F980" s="259" t="str">
        <f t="shared" ref="F980:H981" si="297">F979</f>
        <v>by activity</v>
      </c>
      <c r="G980" s="241">
        <f t="shared" si="297"/>
        <v>8</v>
      </c>
      <c r="H980" s="165">
        <f t="shared" si="297"/>
        <v>8814</v>
      </c>
      <c r="I980" s="163">
        <v>300</v>
      </c>
      <c r="J980" s="155">
        <f>K980+L980+M980</f>
        <v>0</v>
      </c>
      <c r="K980" s="208"/>
      <c r="L980" s="208"/>
      <c r="M980" s="208"/>
      <c r="N980" s="2">
        <f ca="1">IF(OFFSET(H980,-4,0,)="Активен",1,0)</f>
        <v>1</v>
      </c>
      <c r="O980" s="271" t="str">
        <f t="shared" ca="1" si="296"/>
        <v/>
      </c>
    </row>
    <row r="981" spans="1:15" ht="15.75">
      <c r="A981" s="274">
        <f>$K$11</f>
        <v>5307</v>
      </c>
      <c r="B981" s="274" t="str">
        <f>IFERROR(VLOOKUP($K$11,PRBK,2,0),0)</f>
        <v>Вълчидол</v>
      </c>
      <c r="C981" s="274">
        <f>YEAR($M$11)</f>
        <v>2025</v>
      </c>
      <c r="D981" s="274">
        <f>ROUNDUP(MONTH($M$11)/3,0)</f>
        <v>4</v>
      </c>
      <c r="E981" s="161" t="s">
        <v>977</v>
      </c>
      <c r="F981" s="259" t="str">
        <f t="shared" si="297"/>
        <v>by activity</v>
      </c>
      <c r="G981" s="241">
        <f t="shared" si="297"/>
        <v>8</v>
      </c>
      <c r="H981" s="165">
        <f t="shared" si="297"/>
        <v>8814</v>
      </c>
      <c r="I981" s="163">
        <v>8800</v>
      </c>
      <c r="J981" s="155">
        <f>K981+L981+M981</f>
        <v>0</v>
      </c>
      <c r="K981" s="208"/>
      <c r="L981" s="208"/>
      <c r="M981" s="208"/>
      <c r="N981" s="2">
        <f ca="1">IF(OFFSET(H981,-5,0,)="Активен",1,0)</f>
        <v>1</v>
      </c>
      <c r="O981" s="271" t="str">
        <f t="shared" ca="1" si="296"/>
        <v/>
      </c>
    </row>
    <row r="982" spans="1:15" ht="15.75">
      <c r="E982" s="157"/>
      <c r="F982" s="157"/>
      <c r="G982" s="239"/>
      <c r="H982" s="158"/>
      <c r="I982" s="159"/>
      <c r="J982" s="164"/>
      <c r="K982" s="149"/>
      <c r="L982" s="149"/>
      <c r="M982" s="149"/>
      <c r="O982" s="271"/>
    </row>
    <row r="983" spans="1:15" ht="15.75">
      <c r="E983" s="182" t="s">
        <v>134</v>
      </c>
      <c r="F983" s="182"/>
      <c r="G983" s="242"/>
      <c r="H983" s="162"/>
      <c r="I983" s="163"/>
      <c r="J983" s="164" t="s">
        <v>18</v>
      </c>
      <c r="K983" s="149"/>
      <c r="L983" s="149"/>
      <c r="M983" s="149"/>
      <c r="O983" s="271"/>
    </row>
    <row r="984" spans="1:15" s="2" customFormat="1" ht="15.75">
      <c r="E984" s="239" t="s">
        <v>969</v>
      </c>
      <c r="F984" s="161"/>
      <c r="G984" s="239"/>
      <c r="H984" s="270" t="s">
        <v>966</v>
      </c>
      <c r="I984" s="163"/>
      <c r="J984" s="164" t="str">
        <f>+IF(H984="Неактивен","ДЕЙНОСТТА Е ЗАКРИТА СЧИТАНO OT   →","")</f>
        <v/>
      </c>
      <c r="K984" s="149"/>
      <c r="L984" s="268"/>
      <c r="M984" s="149"/>
      <c r="O984" s="271"/>
    </row>
    <row r="985" spans="1:15" ht="15.75">
      <c r="A985" s="274"/>
      <c r="B985" s="274"/>
      <c r="C985" s="274"/>
      <c r="D985" s="274"/>
      <c r="E985" s="161" t="s">
        <v>4</v>
      </c>
      <c r="F985" s="161"/>
      <c r="G985" s="239"/>
      <c r="H985" s="162"/>
      <c r="I985" s="163"/>
      <c r="J985" s="164" t="s">
        <v>18</v>
      </c>
      <c r="K985" s="149"/>
      <c r="L985" s="149"/>
      <c r="M985" s="149"/>
      <c r="O985" s="271"/>
    </row>
    <row r="986" spans="1:15" ht="15.75">
      <c r="A986" s="274">
        <f>$K$11</f>
        <v>5307</v>
      </c>
      <c r="B986" s="274" t="str">
        <f>IFERROR(VLOOKUP($K$11,PRBK,2,0),0)</f>
        <v>Вълчидол</v>
      </c>
      <c r="C986" s="274">
        <f>YEAR($M$11)</f>
        <v>2025</v>
      </c>
      <c r="D986" s="274">
        <f>ROUNDUP(MONTH($M$11)/3,0)</f>
        <v>4</v>
      </c>
      <c r="E986" s="161" t="s">
        <v>949</v>
      </c>
      <c r="F986" s="259" t="s">
        <v>963</v>
      </c>
      <c r="G986" s="239">
        <v>8</v>
      </c>
      <c r="H986" s="162">
        <f>VALUE(LEFT(E983,3))+INT(VALUE(LEFT(E983,3))/100)*1000</f>
        <v>8828</v>
      </c>
      <c r="I986" s="163">
        <v>100</v>
      </c>
      <c r="J986" s="155">
        <f>K986+L986+M986</f>
        <v>0</v>
      </c>
      <c r="K986" s="208"/>
      <c r="L986" s="208"/>
      <c r="M986" s="208"/>
      <c r="N986" s="2">
        <f ca="1">IF(OFFSET(H986,-2,0,)="Активен",1,0)</f>
        <v>1</v>
      </c>
      <c r="O986" s="271" t="str">
        <f t="shared" ca="1" si="296"/>
        <v/>
      </c>
    </row>
    <row r="987" spans="1:15" ht="15.75">
      <c r="A987" s="274">
        <f>$K$11</f>
        <v>5307</v>
      </c>
      <c r="B987" s="274" t="str">
        <f>IFERROR(VLOOKUP($K$11,PRBK,2,0),0)</f>
        <v>Вълчидол</v>
      </c>
      <c r="C987" s="274">
        <f>YEAR($M$11)</f>
        <v>2025</v>
      </c>
      <c r="D987" s="274">
        <f>ROUNDUP(MONTH($M$11)/3,0)</f>
        <v>4</v>
      </c>
      <c r="E987" s="161" t="s">
        <v>975</v>
      </c>
      <c r="F987" s="259" t="s">
        <v>963</v>
      </c>
      <c r="G987" s="239">
        <v>8</v>
      </c>
      <c r="H987" s="162">
        <f>VALUE(LEFT(E983,3))+INT(VALUE(LEFT(E983,3))/100)*1000</f>
        <v>8828</v>
      </c>
      <c r="I987" s="163">
        <v>8700</v>
      </c>
      <c r="J987" s="155">
        <f>K987+L987+M987</f>
        <v>0</v>
      </c>
      <c r="K987" s="208"/>
      <c r="L987" s="208"/>
      <c r="M987" s="208"/>
      <c r="N987" s="2">
        <f ca="1">IF(OFFSET(H987,-3,0,)="Активен",1,0)</f>
        <v>1</v>
      </c>
      <c r="O987" s="271" t="str">
        <f t="shared" ca="1" si="296"/>
        <v/>
      </c>
    </row>
    <row r="988" spans="1:15" ht="15.75">
      <c r="A988" s="274">
        <f>$K$11</f>
        <v>5307</v>
      </c>
      <c r="B988" s="274" t="str">
        <f>IFERROR(VLOOKUP($K$11,PRBK,2,0),0)</f>
        <v>Вълчидол</v>
      </c>
      <c r="C988" s="274">
        <f>YEAR($M$11)</f>
        <v>2025</v>
      </c>
      <c r="D988" s="274">
        <f>ROUNDUP(MONTH($M$11)/3,0)</f>
        <v>4</v>
      </c>
      <c r="E988" s="161" t="s">
        <v>976</v>
      </c>
      <c r="F988" s="259" t="str">
        <f t="shared" ref="F988:H989" si="298">F987</f>
        <v>by activity</v>
      </c>
      <c r="G988" s="241">
        <f t="shared" si="298"/>
        <v>8</v>
      </c>
      <c r="H988" s="165">
        <f t="shared" si="298"/>
        <v>8828</v>
      </c>
      <c r="I988" s="163">
        <v>300</v>
      </c>
      <c r="J988" s="155">
        <f>K988+L988+M988</f>
        <v>0</v>
      </c>
      <c r="K988" s="208"/>
      <c r="L988" s="208"/>
      <c r="M988" s="208"/>
      <c r="N988" s="2">
        <f ca="1">IF(OFFSET(H988,-4,0,)="Активен",1,0)</f>
        <v>1</v>
      </c>
      <c r="O988" s="271" t="str">
        <f t="shared" ca="1" si="296"/>
        <v/>
      </c>
    </row>
    <row r="989" spans="1:15" ht="15.75">
      <c r="A989" s="274">
        <f>$K$11</f>
        <v>5307</v>
      </c>
      <c r="B989" s="274" t="str">
        <f>IFERROR(VLOOKUP($K$11,PRBK,2,0),0)</f>
        <v>Вълчидол</v>
      </c>
      <c r="C989" s="274">
        <f>YEAR($M$11)</f>
        <v>2025</v>
      </c>
      <c r="D989" s="274">
        <f>ROUNDUP(MONTH($M$11)/3,0)</f>
        <v>4</v>
      </c>
      <c r="E989" s="161" t="s">
        <v>977</v>
      </c>
      <c r="F989" s="259" t="str">
        <f t="shared" si="298"/>
        <v>by activity</v>
      </c>
      <c r="G989" s="241">
        <f t="shared" si="298"/>
        <v>8</v>
      </c>
      <c r="H989" s="165">
        <f t="shared" si="298"/>
        <v>8828</v>
      </c>
      <c r="I989" s="163">
        <v>8800</v>
      </c>
      <c r="J989" s="155">
        <f>K989+L989+M989</f>
        <v>0</v>
      </c>
      <c r="K989" s="208"/>
      <c r="L989" s="208"/>
      <c r="M989" s="208"/>
      <c r="N989" s="2">
        <f ca="1">IF(OFFSET(H989,-5,0,)="Активен",1,0)</f>
        <v>1</v>
      </c>
      <c r="O989" s="271" t="str">
        <f t="shared" ca="1" si="296"/>
        <v/>
      </c>
    </row>
    <row r="990" spans="1:15" ht="15.75">
      <c r="E990" s="157"/>
      <c r="F990" s="157"/>
      <c r="G990" s="239"/>
      <c r="H990" s="158"/>
      <c r="I990" s="159"/>
      <c r="J990" s="164" t="s">
        <v>18</v>
      </c>
      <c r="K990" s="149"/>
      <c r="L990" s="149"/>
      <c r="M990" s="149"/>
      <c r="O990" s="271"/>
    </row>
    <row r="991" spans="1:15" ht="15.75">
      <c r="E991" s="182" t="s">
        <v>135</v>
      </c>
      <c r="F991" s="182"/>
      <c r="G991" s="242"/>
      <c r="H991" s="162"/>
      <c r="I991" s="159"/>
      <c r="J991" s="164" t="s">
        <v>18</v>
      </c>
      <c r="K991" s="149"/>
      <c r="L991" s="149"/>
      <c r="M991" s="149"/>
      <c r="O991" s="271"/>
    </row>
    <row r="992" spans="1:15" s="2" customFormat="1" ht="15.75">
      <c r="E992" s="239" t="s">
        <v>969</v>
      </c>
      <c r="F992" s="161"/>
      <c r="G992" s="239"/>
      <c r="H992" s="270" t="s">
        <v>966</v>
      </c>
      <c r="I992" s="163"/>
      <c r="J992" s="164" t="str">
        <f>+IF(H992="Неактивен","ДЕЙНОСТТА Е ЗАКРИТА СЧИТАНO OT   →","")</f>
        <v/>
      </c>
      <c r="K992" s="149"/>
      <c r="L992" s="268"/>
      <c r="M992" s="149"/>
      <c r="O992" s="271"/>
    </row>
    <row r="993" spans="1:15" ht="15.75">
      <c r="A993" s="274"/>
      <c r="B993" s="274"/>
      <c r="C993" s="274"/>
      <c r="D993" s="274"/>
      <c r="E993" s="161" t="s">
        <v>4</v>
      </c>
      <c r="F993" s="161"/>
      <c r="G993" s="239"/>
      <c r="H993" s="162"/>
      <c r="I993" s="163"/>
      <c r="J993" s="164" t="s">
        <v>18</v>
      </c>
      <c r="K993" s="149"/>
      <c r="L993" s="149"/>
      <c r="M993" s="149"/>
      <c r="O993" s="271"/>
    </row>
    <row r="994" spans="1:15" ht="15.75">
      <c r="A994" s="274">
        <f>$K$11</f>
        <v>5307</v>
      </c>
      <c r="B994" s="274" t="str">
        <f>IFERROR(VLOOKUP($K$11,PRBK,2,0),0)</f>
        <v>Вълчидол</v>
      </c>
      <c r="C994" s="274">
        <f>YEAR($M$11)</f>
        <v>2025</v>
      </c>
      <c r="D994" s="274">
        <f>ROUNDUP(MONTH($M$11)/3,0)</f>
        <v>4</v>
      </c>
      <c r="E994" s="161" t="s">
        <v>949</v>
      </c>
      <c r="F994" s="259" t="s">
        <v>963</v>
      </c>
      <c r="G994" s="239">
        <v>8</v>
      </c>
      <c r="H994" s="162">
        <f>VALUE(LEFT(E991,3))+INT(VALUE(LEFT(E991,3))/100)*1000</f>
        <v>8829</v>
      </c>
      <c r="I994" s="163">
        <v>100</v>
      </c>
      <c r="J994" s="155">
        <f>K994+L994+M994</f>
        <v>0</v>
      </c>
      <c r="K994" s="208"/>
      <c r="L994" s="208"/>
      <c r="M994" s="208"/>
      <c r="N994" s="2">
        <f ca="1">IF(OFFSET(H994,-2,0,)="Активен",1,0)</f>
        <v>1</v>
      </c>
      <c r="O994" s="271" t="str">
        <f t="shared" ca="1" si="296"/>
        <v/>
      </c>
    </row>
    <row r="995" spans="1:15" ht="15.75">
      <c r="A995" s="274">
        <f>$K$11</f>
        <v>5307</v>
      </c>
      <c r="B995" s="274" t="str">
        <f>IFERROR(VLOOKUP($K$11,PRBK,2,0),0)</f>
        <v>Вълчидол</v>
      </c>
      <c r="C995" s="274">
        <f>YEAR($M$11)</f>
        <v>2025</v>
      </c>
      <c r="D995" s="274">
        <f>ROUNDUP(MONTH($M$11)/3,0)</f>
        <v>4</v>
      </c>
      <c r="E995" s="161" t="s">
        <v>975</v>
      </c>
      <c r="F995" s="259" t="s">
        <v>963</v>
      </c>
      <c r="G995" s="239">
        <v>8</v>
      </c>
      <c r="H995" s="162">
        <f>VALUE(LEFT(E991,3))+INT(VALUE(LEFT(E991,3))/100)*1000</f>
        <v>8829</v>
      </c>
      <c r="I995" s="163">
        <v>8700</v>
      </c>
      <c r="J995" s="155">
        <f>K995+L995+M995</f>
        <v>0</v>
      </c>
      <c r="K995" s="208"/>
      <c r="L995" s="208"/>
      <c r="M995" s="208"/>
      <c r="N995" s="2">
        <f ca="1">IF(OFFSET(H995,-3,0,)="Активен",1,0)</f>
        <v>1</v>
      </c>
      <c r="O995" s="271" t="str">
        <f t="shared" ca="1" si="296"/>
        <v/>
      </c>
    </row>
    <row r="996" spans="1:15" ht="15.75">
      <c r="A996" s="274">
        <f>$K$11</f>
        <v>5307</v>
      </c>
      <c r="B996" s="274" t="str">
        <f>IFERROR(VLOOKUP($K$11,PRBK,2,0),0)</f>
        <v>Вълчидол</v>
      </c>
      <c r="C996" s="274">
        <f>YEAR($M$11)</f>
        <v>2025</v>
      </c>
      <c r="D996" s="274">
        <f>ROUNDUP(MONTH($M$11)/3,0)</f>
        <v>4</v>
      </c>
      <c r="E996" s="161" t="s">
        <v>976</v>
      </c>
      <c r="F996" s="259" t="str">
        <f t="shared" ref="F996:H997" si="299">F995</f>
        <v>by activity</v>
      </c>
      <c r="G996" s="241">
        <f t="shared" si="299"/>
        <v>8</v>
      </c>
      <c r="H996" s="165">
        <f t="shared" si="299"/>
        <v>8829</v>
      </c>
      <c r="I996" s="163">
        <v>300</v>
      </c>
      <c r="J996" s="155">
        <f>K996+L996+M996</f>
        <v>0</v>
      </c>
      <c r="K996" s="208"/>
      <c r="L996" s="208"/>
      <c r="M996" s="208"/>
      <c r="N996" s="2">
        <f ca="1">IF(OFFSET(H996,-4,0,)="Активен",1,0)</f>
        <v>1</v>
      </c>
      <c r="O996" s="271" t="str">
        <f t="shared" ca="1" si="296"/>
        <v/>
      </c>
    </row>
    <row r="997" spans="1:15" ht="15.75">
      <c r="A997" s="274">
        <f>$K$11</f>
        <v>5307</v>
      </c>
      <c r="B997" s="274" t="str">
        <f>IFERROR(VLOOKUP($K$11,PRBK,2,0),0)</f>
        <v>Вълчидол</v>
      </c>
      <c r="C997" s="274">
        <f>YEAR($M$11)</f>
        <v>2025</v>
      </c>
      <c r="D997" s="274">
        <f>ROUNDUP(MONTH($M$11)/3,0)</f>
        <v>4</v>
      </c>
      <c r="E997" s="161" t="s">
        <v>977</v>
      </c>
      <c r="F997" s="259" t="str">
        <f t="shared" si="299"/>
        <v>by activity</v>
      </c>
      <c r="G997" s="241">
        <f t="shared" si="299"/>
        <v>8</v>
      </c>
      <c r="H997" s="165">
        <f t="shared" si="299"/>
        <v>8829</v>
      </c>
      <c r="I997" s="163">
        <v>8800</v>
      </c>
      <c r="J997" s="155">
        <f>K997+L997+M997</f>
        <v>0</v>
      </c>
      <c r="K997" s="208"/>
      <c r="L997" s="208"/>
      <c r="M997" s="208"/>
      <c r="N997" s="2">
        <f ca="1">IF(OFFSET(H997,-5,0,)="Активен",1,0)</f>
        <v>1</v>
      </c>
      <c r="O997" s="271" t="str">
        <f t="shared" ca="1" si="296"/>
        <v/>
      </c>
    </row>
    <row r="998" spans="1:15" ht="15.75">
      <c r="E998" s="157"/>
      <c r="F998" s="157"/>
      <c r="G998" s="239"/>
      <c r="H998" s="158"/>
      <c r="I998" s="159"/>
      <c r="J998" s="164" t="s">
        <v>18</v>
      </c>
      <c r="K998" s="149"/>
      <c r="L998" s="149"/>
      <c r="M998" s="149"/>
      <c r="O998" s="271"/>
    </row>
    <row r="999" spans="1:15" ht="15.75">
      <c r="E999" s="182" t="s">
        <v>136</v>
      </c>
      <c r="F999" s="182"/>
      <c r="G999" s="242"/>
      <c r="H999" s="162"/>
      <c r="I999" s="159"/>
      <c r="J999" s="164" t="s">
        <v>18</v>
      </c>
      <c r="K999" s="149"/>
      <c r="L999" s="149"/>
      <c r="M999" s="149"/>
      <c r="O999" s="271"/>
    </row>
    <row r="1000" spans="1:15" s="2" customFormat="1" ht="15.75">
      <c r="E1000" s="239" t="s">
        <v>969</v>
      </c>
      <c r="F1000" s="161"/>
      <c r="G1000" s="239"/>
      <c r="H1000" s="270" t="s">
        <v>966</v>
      </c>
      <c r="I1000" s="163"/>
      <c r="J1000" s="164" t="str">
        <f>+IF(H1000="Неактивен","ДЕЙНОСТТА Е ЗАКРИТА СЧИТАНO OT   →","")</f>
        <v/>
      </c>
      <c r="K1000" s="149"/>
      <c r="L1000" s="268"/>
      <c r="M1000" s="149"/>
      <c r="O1000" s="271"/>
    </row>
    <row r="1001" spans="1:15" ht="15.75">
      <c r="A1001" s="274"/>
      <c r="B1001" s="274"/>
      <c r="C1001" s="274"/>
      <c r="D1001" s="274"/>
      <c r="E1001" s="161" t="s">
        <v>4</v>
      </c>
      <c r="F1001" s="161"/>
      <c r="G1001" s="239"/>
      <c r="H1001" s="162"/>
      <c r="I1001" s="163"/>
      <c r="J1001" s="164" t="s">
        <v>18</v>
      </c>
      <c r="K1001" s="149"/>
      <c r="L1001" s="149"/>
      <c r="M1001" s="149"/>
      <c r="O1001" s="271"/>
    </row>
    <row r="1002" spans="1:15" ht="15.75">
      <c r="A1002" s="274">
        <f>$K$11</f>
        <v>5307</v>
      </c>
      <c r="B1002" s="274" t="str">
        <f>IFERROR(VLOOKUP($K$11,PRBK,2,0),0)</f>
        <v>Вълчидол</v>
      </c>
      <c r="C1002" s="274">
        <f>YEAR($M$11)</f>
        <v>2025</v>
      </c>
      <c r="D1002" s="274">
        <f>ROUNDUP(MONTH($M$11)/3,0)</f>
        <v>4</v>
      </c>
      <c r="E1002" s="161" t="s">
        <v>949</v>
      </c>
      <c r="F1002" s="259" t="s">
        <v>963</v>
      </c>
      <c r="G1002" s="239">
        <v>8</v>
      </c>
      <c r="H1002" s="162">
        <f>VALUE(LEFT(E999,3))+INT(VALUE(LEFT(E999,3))/100)*1000</f>
        <v>8831</v>
      </c>
      <c r="I1002" s="163">
        <v>100</v>
      </c>
      <c r="J1002" s="155">
        <f>K1002+L1002+M1002</f>
        <v>0</v>
      </c>
      <c r="K1002" s="208"/>
      <c r="L1002" s="208"/>
      <c r="M1002" s="208"/>
      <c r="N1002" s="2">
        <f ca="1">IF(OFFSET(H1002,-2,0,)="Активен",1,0)</f>
        <v>1</v>
      </c>
      <c r="O1002" s="271" t="str">
        <f t="shared" ca="1" si="296"/>
        <v/>
      </c>
    </row>
    <row r="1003" spans="1:15" ht="15.75">
      <c r="A1003" s="274">
        <f>$K$11</f>
        <v>5307</v>
      </c>
      <c r="B1003" s="274" t="str">
        <f>IFERROR(VLOOKUP($K$11,PRBK,2,0),0)</f>
        <v>Вълчидол</v>
      </c>
      <c r="C1003" s="274">
        <f>YEAR($M$11)</f>
        <v>2025</v>
      </c>
      <c r="D1003" s="274">
        <f>ROUNDUP(MONTH($M$11)/3,0)</f>
        <v>4</v>
      </c>
      <c r="E1003" s="161" t="s">
        <v>975</v>
      </c>
      <c r="F1003" s="259" t="s">
        <v>963</v>
      </c>
      <c r="G1003" s="239">
        <v>8</v>
      </c>
      <c r="H1003" s="162">
        <f>VALUE(LEFT(E999,3))+INT(VALUE(LEFT(E999,3))/100)*1000</f>
        <v>8831</v>
      </c>
      <c r="I1003" s="163">
        <v>8700</v>
      </c>
      <c r="J1003" s="155">
        <f>K1003+L1003+M1003</f>
        <v>0</v>
      </c>
      <c r="K1003" s="208"/>
      <c r="L1003" s="208"/>
      <c r="M1003" s="208"/>
      <c r="N1003" s="2">
        <f ca="1">IF(OFFSET(H1003,-3,0,)="Активен",1,0)</f>
        <v>1</v>
      </c>
      <c r="O1003" s="271" t="str">
        <f t="shared" ca="1" si="296"/>
        <v/>
      </c>
    </row>
    <row r="1004" spans="1:15" ht="15.75">
      <c r="A1004" s="274">
        <f>$K$11</f>
        <v>5307</v>
      </c>
      <c r="B1004" s="274" t="str">
        <f>IFERROR(VLOOKUP($K$11,PRBK,2,0),0)</f>
        <v>Вълчидол</v>
      </c>
      <c r="C1004" s="274">
        <f>YEAR($M$11)</f>
        <v>2025</v>
      </c>
      <c r="D1004" s="274">
        <f>ROUNDUP(MONTH($M$11)/3,0)</f>
        <v>4</v>
      </c>
      <c r="E1004" s="161" t="s">
        <v>976</v>
      </c>
      <c r="F1004" s="259" t="str">
        <f t="shared" ref="F1004:H1005" si="300">F1003</f>
        <v>by activity</v>
      </c>
      <c r="G1004" s="241">
        <f t="shared" si="300"/>
        <v>8</v>
      </c>
      <c r="H1004" s="165">
        <f t="shared" si="300"/>
        <v>8831</v>
      </c>
      <c r="I1004" s="163">
        <v>300</v>
      </c>
      <c r="J1004" s="155">
        <f>K1004+L1004+M1004</f>
        <v>0</v>
      </c>
      <c r="K1004" s="208"/>
      <c r="L1004" s="208"/>
      <c r="M1004" s="208"/>
      <c r="N1004" s="2">
        <f ca="1">IF(OFFSET(H1004,-4,0,)="Активен",1,0)</f>
        <v>1</v>
      </c>
      <c r="O1004" s="271" t="str">
        <f t="shared" ca="1" si="296"/>
        <v/>
      </c>
    </row>
    <row r="1005" spans="1:15" ht="15.75">
      <c r="A1005" s="274">
        <f>$K$11</f>
        <v>5307</v>
      </c>
      <c r="B1005" s="274" t="str">
        <f>IFERROR(VLOOKUP($K$11,PRBK,2,0),0)</f>
        <v>Вълчидол</v>
      </c>
      <c r="C1005" s="274">
        <f>YEAR($M$11)</f>
        <v>2025</v>
      </c>
      <c r="D1005" s="274">
        <f>ROUNDUP(MONTH($M$11)/3,0)</f>
        <v>4</v>
      </c>
      <c r="E1005" s="161" t="s">
        <v>977</v>
      </c>
      <c r="F1005" s="259" t="str">
        <f t="shared" si="300"/>
        <v>by activity</v>
      </c>
      <c r="G1005" s="241">
        <f t="shared" si="300"/>
        <v>8</v>
      </c>
      <c r="H1005" s="165">
        <f t="shared" si="300"/>
        <v>8831</v>
      </c>
      <c r="I1005" s="163">
        <v>8800</v>
      </c>
      <c r="J1005" s="155">
        <f>K1005+L1005+M1005</f>
        <v>0</v>
      </c>
      <c r="K1005" s="208"/>
      <c r="L1005" s="208"/>
      <c r="M1005" s="208"/>
      <c r="N1005" s="2">
        <f ca="1">IF(OFFSET(H1005,-5,0,)="Активен",1,0)</f>
        <v>1</v>
      </c>
      <c r="O1005" s="271" t="str">
        <f t="shared" ca="1" si="296"/>
        <v/>
      </c>
    </row>
    <row r="1006" spans="1:15" ht="15.75">
      <c r="E1006" s="157"/>
      <c r="F1006" s="157"/>
      <c r="G1006" s="239"/>
      <c r="H1006" s="158"/>
      <c r="I1006" s="159"/>
      <c r="J1006" s="155"/>
      <c r="K1006" s="149"/>
      <c r="L1006" s="149"/>
      <c r="M1006" s="149"/>
      <c r="O1006" s="271"/>
    </row>
    <row r="1007" spans="1:15" ht="15.75">
      <c r="E1007" s="182" t="s">
        <v>137</v>
      </c>
      <c r="F1007" s="182"/>
      <c r="G1007" s="242"/>
      <c r="H1007" s="162"/>
      <c r="I1007" s="159"/>
      <c r="J1007" s="164" t="s">
        <v>18</v>
      </c>
      <c r="K1007" s="149"/>
      <c r="L1007" s="149"/>
      <c r="M1007" s="149"/>
      <c r="O1007" s="271"/>
    </row>
    <row r="1008" spans="1:15" s="2" customFormat="1" ht="15.75">
      <c r="E1008" s="239" t="s">
        <v>969</v>
      </c>
      <c r="F1008" s="161"/>
      <c r="G1008" s="239"/>
      <c r="H1008" s="270" t="s">
        <v>966</v>
      </c>
      <c r="I1008" s="163"/>
      <c r="J1008" s="164" t="str">
        <f>+IF(H1008="Неактивен","ДЕЙНОСТТА Е ЗАКРИТА СЧИТАНO OT   →","")</f>
        <v/>
      </c>
      <c r="K1008" s="149"/>
      <c r="L1008" s="268"/>
      <c r="M1008" s="149"/>
      <c r="O1008" s="271"/>
    </row>
    <row r="1009" spans="1:15" ht="15.75">
      <c r="A1009" s="274"/>
      <c r="B1009" s="274"/>
      <c r="C1009" s="274"/>
      <c r="D1009" s="274"/>
      <c r="E1009" s="161" t="s">
        <v>4</v>
      </c>
      <c r="F1009" s="161"/>
      <c r="G1009" s="239"/>
      <c r="H1009" s="162"/>
      <c r="I1009" s="163"/>
      <c r="J1009" s="164" t="s">
        <v>18</v>
      </c>
      <c r="K1009" s="149"/>
      <c r="L1009" s="149"/>
      <c r="M1009" s="149"/>
      <c r="O1009" s="271"/>
    </row>
    <row r="1010" spans="1:15" ht="15.75">
      <c r="A1010" s="274">
        <f>$K$11</f>
        <v>5307</v>
      </c>
      <c r="B1010" s="274" t="str">
        <f>IFERROR(VLOOKUP($K$11,PRBK,2,0),0)</f>
        <v>Вълчидол</v>
      </c>
      <c r="C1010" s="274">
        <f>YEAR($M$11)</f>
        <v>2025</v>
      </c>
      <c r="D1010" s="274">
        <f>ROUNDUP(MONTH($M$11)/3,0)</f>
        <v>4</v>
      </c>
      <c r="E1010" s="161" t="s">
        <v>949</v>
      </c>
      <c r="F1010" s="259" t="s">
        <v>963</v>
      </c>
      <c r="G1010" s="239">
        <v>8</v>
      </c>
      <c r="H1010" s="162">
        <f>VALUE(LEFT(E1007,3))+INT(VALUE(LEFT(E1007,3))/100)*1000</f>
        <v>8832</v>
      </c>
      <c r="I1010" s="163">
        <v>100</v>
      </c>
      <c r="J1010" s="155">
        <f>K1010+L1010+M1010</f>
        <v>0</v>
      </c>
      <c r="K1010" s="208"/>
      <c r="L1010" s="208"/>
      <c r="M1010" s="208"/>
      <c r="N1010" s="2">
        <f ca="1">IF(OFFSET(H1010,-2,0,)="Активен",1,0)</f>
        <v>1</v>
      </c>
      <c r="O1010" s="271" t="str">
        <f t="shared" ca="1" si="296"/>
        <v/>
      </c>
    </row>
    <row r="1011" spans="1:15" ht="15.75">
      <c r="A1011" s="274">
        <f>$K$11</f>
        <v>5307</v>
      </c>
      <c r="B1011" s="274" t="str">
        <f>IFERROR(VLOOKUP($K$11,PRBK,2,0),0)</f>
        <v>Вълчидол</v>
      </c>
      <c r="C1011" s="274">
        <f>YEAR($M$11)</f>
        <v>2025</v>
      </c>
      <c r="D1011" s="274">
        <f>ROUNDUP(MONTH($M$11)/3,0)</f>
        <v>4</v>
      </c>
      <c r="E1011" s="161" t="s">
        <v>975</v>
      </c>
      <c r="F1011" s="259" t="s">
        <v>963</v>
      </c>
      <c r="G1011" s="239">
        <v>8</v>
      </c>
      <c r="H1011" s="162">
        <f>VALUE(LEFT(E1007,3))+INT(VALUE(LEFT(E1007,3))/100)*1000</f>
        <v>8832</v>
      </c>
      <c r="I1011" s="163">
        <v>8700</v>
      </c>
      <c r="J1011" s="155">
        <f>K1011+L1011+M1011</f>
        <v>0</v>
      </c>
      <c r="K1011" s="208"/>
      <c r="L1011" s="208"/>
      <c r="M1011" s="208"/>
      <c r="N1011" s="2">
        <f ca="1">IF(OFFSET(H1011,-3,0,)="Активен",1,0)</f>
        <v>1</v>
      </c>
      <c r="O1011" s="271" t="str">
        <f t="shared" ca="1" si="296"/>
        <v/>
      </c>
    </row>
    <row r="1012" spans="1:15" ht="15.75">
      <c r="A1012" s="274">
        <f>$K$11</f>
        <v>5307</v>
      </c>
      <c r="B1012" s="274" t="str">
        <f>IFERROR(VLOOKUP($K$11,PRBK,2,0),0)</f>
        <v>Вълчидол</v>
      </c>
      <c r="C1012" s="274">
        <f>YEAR($M$11)</f>
        <v>2025</v>
      </c>
      <c r="D1012" s="274">
        <f>ROUNDUP(MONTH($M$11)/3,0)</f>
        <v>4</v>
      </c>
      <c r="E1012" s="161" t="s">
        <v>976</v>
      </c>
      <c r="F1012" s="259" t="str">
        <f t="shared" ref="F1012:H1013" si="301">F1011</f>
        <v>by activity</v>
      </c>
      <c r="G1012" s="241">
        <f t="shared" si="301"/>
        <v>8</v>
      </c>
      <c r="H1012" s="165">
        <f t="shared" si="301"/>
        <v>8832</v>
      </c>
      <c r="I1012" s="163">
        <v>300</v>
      </c>
      <c r="J1012" s="155">
        <f>K1012+L1012+M1012</f>
        <v>0</v>
      </c>
      <c r="K1012" s="208"/>
      <c r="L1012" s="208"/>
      <c r="M1012" s="208"/>
      <c r="N1012" s="2">
        <f ca="1">IF(OFFSET(H1012,-4,0,)="Активен",1,0)</f>
        <v>1</v>
      </c>
      <c r="O1012" s="271" t="str">
        <f t="shared" ca="1" si="296"/>
        <v/>
      </c>
    </row>
    <row r="1013" spans="1:15" ht="15.75">
      <c r="A1013" s="274">
        <f>$K$11</f>
        <v>5307</v>
      </c>
      <c r="B1013" s="274" t="str">
        <f>IFERROR(VLOOKUP($K$11,PRBK,2,0),0)</f>
        <v>Вълчидол</v>
      </c>
      <c r="C1013" s="274">
        <f>YEAR($M$11)</f>
        <v>2025</v>
      </c>
      <c r="D1013" s="274">
        <f>ROUNDUP(MONTH($M$11)/3,0)</f>
        <v>4</v>
      </c>
      <c r="E1013" s="161" t="s">
        <v>977</v>
      </c>
      <c r="F1013" s="259" t="str">
        <f t="shared" si="301"/>
        <v>by activity</v>
      </c>
      <c r="G1013" s="241">
        <f t="shared" si="301"/>
        <v>8</v>
      </c>
      <c r="H1013" s="165">
        <f t="shared" si="301"/>
        <v>8832</v>
      </c>
      <c r="I1013" s="163">
        <v>8800</v>
      </c>
      <c r="J1013" s="155">
        <f>K1013+L1013+M1013</f>
        <v>0</v>
      </c>
      <c r="K1013" s="208"/>
      <c r="L1013" s="208"/>
      <c r="M1013" s="208"/>
      <c r="N1013" s="2">
        <f ca="1">IF(OFFSET(H1013,-5,0,)="Активен",1,0)</f>
        <v>1</v>
      </c>
      <c r="O1013" s="271" t="str">
        <f t="shared" ca="1" si="296"/>
        <v/>
      </c>
    </row>
    <row r="1014" spans="1:15" ht="15.75">
      <c r="A1014" s="274">
        <f>$K$11</f>
        <v>5307</v>
      </c>
      <c r="B1014" s="274" t="str">
        <f>IFERROR(VLOOKUP($K$11,PRBK,2,0),0)</f>
        <v>Вълчидол</v>
      </c>
      <c r="C1014" s="274">
        <f>YEAR($M$11)</f>
        <v>2025</v>
      </c>
      <c r="D1014" s="274">
        <f>ROUNDUP(MONTH($M$11)/3,0)</f>
        <v>4</v>
      </c>
      <c r="E1014" s="157" t="s">
        <v>952</v>
      </c>
      <c r="F1014" s="259" t="s">
        <v>963</v>
      </c>
      <c r="G1014" s="239">
        <v>8</v>
      </c>
      <c r="H1014" s="162">
        <f>VALUE(LEFT(E1007,3))+INT(VALUE(LEFT(E1007,3))/100)*1000</f>
        <v>8832</v>
      </c>
      <c r="I1014" s="163">
        <v>2500</v>
      </c>
      <c r="J1014" s="155">
        <f>K1014+L1014+M1014</f>
        <v>65.400000000000006</v>
      </c>
      <c r="K1014" s="208"/>
      <c r="L1014" s="208">
        <v>65.400000000000006</v>
      </c>
      <c r="M1014" s="208"/>
      <c r="N1014" s="2">
        <f ca="1">IF(OFFSET(H1014,-6,0,)="Активен",1,0)</f>
        <v>1</v>
      </c>
      <c r="O1014" s="271" t="str">
        <f t="shared" ca="1" si="296"/>
        <v/>
      </c>
    </row>
    <row r="1015" spans="1:15" ht="15.75">
      <c r="E1015" s="157"/>
      <c r="F1015" s="157"/>
      <c r="G1015" s="239"/>
      <c r="H1015" s="158"/>
      <c r="I1015" s="159"/>
      <c r="J1015" s="164" t="s">
        <v>18</v>
      </c>
      <c r="K1015" s="149"/>
      <c r="L1015" s="149"/>
      <c r="M1015" s="149"/>
      <c r="O1015" s="271"/>
    </row>
    <row r="1016" spans="1:15" ht="15.75">
      <c r="E1016" s="221" t="s">
        <v>138</v>
      </c>
      <c r="F1016" s="263"/>
      <c r="G1016" s="247"/>
      <c r="H1016" s="175"/>
      <c r="I1016" s="172"/>
      <c r="J1016" s="164"/>
      <c r="K1016" s="149"/>
      <c r="L1016" s="149"/>
      <c r="M1016" s="149"/>
      <c r="O1016" s="271"/>
    </row>
    <row r="1017" spans="1:15" s="2" customFormat="1" ht="15.75">
      <c r="E1017" s="239" t="s">
        <v>969</v>
      </c>
      <c r="F1017" s="161"/>
      <c r="G1017" s="239"/>
      <c r="H1017" s="270" t="s">
        <v>966</v>
      </c>
      <c r="I1017" s="163"/>
      <c r="J1017" s="164" t="str">
        <f>+IF(H1017="Неактивен","ДЕЙНОСТТА Е ЗАКРИТА СЧИТАНO OT   →","")</f>
        <v/>
      </c>
      <c r="K1017" s="149"/>
      <c r="L1017" s="268"/>
      <c r="M1017" s="149"/>
      <c r="O1017" s="271"/>
    </row>
    <row r="1018" spans="1:15" ht="15.75">
      <c r="A1018" s="274"/>
      <c r="B1018" s="274"/>
      <c r="C1018" s="274"/>
      <c r="D1018" s="274"/>
      <c r="E1018" s="173" t="s">
        <v>4</v>
      </c>
      <c r="F1018" s="256"/>
      <c r="G1018" s="236"/>
      <c r="H1018" s="145"/>
      <c r="I1018" s="144"/>
      <c r="J1018" s="164" t="s">
        <v>18</v>
      </c>
      <c r="K1018" s="149"/>
      <c r="L1018" s="149"/>
      <c r="M1018" s="149"/>
      <c r="O1018" s="271"/>
    </row>
    <row r="1019" spans="1:15" ht="15.75">
      <c r="A1019" s="274">
        <f>$K$11</f>
        <v>5307</v>
      </c>
      <c r="B1019" s="274" t="str">
        <f>IFERROR(VLOOKUP($K$11,PRBK,2,0),0)</f>
        <v>Вълчидол</v>
      </c>
      <c r="C1019" s="274">
        <f>YEAR($M$11)</f>
        <v>2025</v>
      </c>
      <c r="D1019" s="274">
        <f>ROUNDUP(MONTH($M$11)/3,0)</f>
        <v>4</v>
      </c>
      <c r="E1019" s="173" t="s">
        <v>949</v>
      </c>
      <c r="F1019" s="259" t="s">
        <v>963</v>
      </c>
      <c r="G1019" s="239">
        <v>8</v>
      </c>
      <c r="H1019" s="162">
        <f>VALUE(LEFT(E1016,3))+INT(VALUE(LEFT(E1016,3))/100)*1000</f>
        <v>8836</v>
      </c>
      <c r="I1019" s="144">
        <v>100</v>
      </c>
      <c r="J1019" s="155">
        <f>K1019+L1019+M1019</f>
        <v>0</v>
      </c>
      <c r="K1019" s="208"/>
      <c r="L1019" s="208"/>
      <c r="M1019" s="208"/>
      <c r="N1019" s="2">
        <f ca="1">IF(OFFSET(H1019,-2,0,)="Активен",1,0)</f>
        <v>1</v>
      </c>
      <c r="O1019" s="271" t="str">
        <f t="shared" ca="1" si="296"/>
        <v/>
      </c>
    </row>
    <row r="1020" spans="1:15" ht="15.75">
      <c r="A1020" s="274">
        <f>$K$11</f>
        <v>5307</v>
      </c>
      <c r="B1020" s="274" t="str">
        <f>IFERROR(VLOOKUP($K$11,PRBK,2,0),0)</f>
        <v>Вълчидол</v>
      </c>
      <c r="C1020" s="274">
        <f>YEAR($M$11)</f>
        <v>2025</v>
      </c>
      <c r="D1020" s="274">
        <f>ROUNDUP(MONTH($M$11)/3,0)</f>
        <v>4</v>
      </c>
      <c r="E1020" s="161" t="s">
        <v>975</v>
      </c>
      <c r="F1020" s="259" t="s">
        <v>963</v>
      </c>
      <c r="G1020" s="239">
        <v>8</v>
      </c>
      <c r="H1020" s="162">
        <f>VALUE(LEFT(E1016,3))+INT(VALUE(LEFT(E1016,3))/100)*1000</f>
        <v>8836</v>
      </c>
      <c r="I1020" s="163">
        <v>8700</v>
      </c>
      <c r="J1020" s="155">
        <f>K1020+L1020+M1020</f>
        <v>0</v>
      </c>
      <c r="K1020" s="208"/>
      <c r="L1020" s="208"/>
      <c r="M1020" s="208"/>
      <c r="N1020" s="2">
        <f ca="1">IF(OFFSET(H1020,-3,0,)="Активен",1,0)</f>
        <v>1</v>
      </c>
      <c r="O1020" s="271" t="str">
        <f t="shared" ca="1" si="296"/>
        <v/>
      </c>
    </row>
    <row r="1021" spans="1:15" ht="15.75">
      <c r="A1021" s="274">
        <f>$K$11</f>
        <v>5307</v>
      </c>
      <c r="B1021" s="274" t="str">
        <f>IFERROR(VLOOKUP($K$11,PRBK,2,0),0)</f>
        <v>Вълчидол</v>
      </c>
      <c r="C1021" s="274">
        <f>YEAR($M$11)</f>
        <v>2025</v>
      </c>
      <c r="D1021" s="274">
        <f>ROUNDUP(MONTH($M$11)/3,0)</f>
        <v>4</v>
      </c>
      <c r="E1021" s="161" t="s">
        <v>976</v>
      </c>
      <c r="F1021" s="259" t="str">
        <f t="shared" ref="F1021:H1022" si="302">F1020</f>
        <v>by activity</v>
      </c>
      <c r="G1021" s="241">
        <f t="shared" si="302"/>
        <v>8</v>
      </c>
      <c r="H1021" s="165">
        <f t="shared" si="302"/>
        <v>8836</v>
      </c>
      <c r="I1021" s="163">
        <v>300</v>
      </c>
      <c r="J1021" s="155">
        <f>K1021+L1021+M1021</f>
        <v>0</v>
      </c>
      <c r="K1021" s="208"/>
      <c r="L1021" s="208"/>
      <c r="M1021" s="208"/>
      <c r="N1021" s="2">
        <f ca="1">IF(OFFSET(H1021,-4,0,)="Активен",1,0)</f>
        <v>1</v>
      </c>
      <c r="O1021" s="271" t="str">
        <f t="shared" ca="1" si="296"/>
        <v/>
      </c>
    </row>
    <row r="1022" spans="1:15" ht="15.75">
      <c r="A1022" s="274">
        <f>$K$11</f>
        <v>5307</v>
      </c>
      <c r="B1022" s="274" t="str">
        <f>IFERROR(VLOOKUP($K$11,PRBK,2,0),0)</f>
        <v>Вълчидол</v>
      </c>
      <c r="C1022" s="274">
        <f>YEAR($M$11)</f>
        <v>2025</v>
      </c>
      <c r="D1022" s="274">
        <f>ROUNDUP(MONTH($M$11)/3,0)</f>
        <v>4</v>
      </c>
      <c r="E1022" s="161" t="s">
        <v>977</v>
      </c>
      <c r="F1022" s="259" t="str">
        <f t="shared" si="302"/>
        <v>by activity</v>
      </c>
      <c r="G1022" s="241">
        <f t="shared" si="302"/>
        <v>8</v>
      </c>
      <c r="H1022" s="165">
        <f t="shared" si="302"/>
        <v>8836</v>
      </c>
      <c r="I1022" s="163">
        <v>8800</v>
      </c>
      <c r="J1022" s="155">
        <f>K1022+L1022+M1022</f>
        <v>0</v>
      </c>
      <c r="K1022" s="208"/>
      <c r="L1022" s="208"/>
      <c r="M1022" s="208"/>
      <c r="N1022" s="2">
        <f ca="1">IF(OFFSET(H1022,-5,0,)="Активен",1,0)</f>
        <v>1</v>
      </c>
      <c r="O1022" s="271" t="str">
        <f t="shared" ca="1" si="296"/>
        <v/>
      </c>
    </row>
    <row r="1023" spans="1:15" ht="15.75">
      <c r="E1023" s="157"/>
      <c r="F1023" s="260"/>
      <c r="G1023" s="241"/>
      <c r="H1023" s="166"/>
      <c r="I1023" s="159"/>
      <c r="J1023" s="164"/>
      <c r="K1023" s="149"/>
      <c r="L1023" s="149"/>
      <c r="M1023" s="149"/>
      <c r="O1023" s="271"/>
    </row>
    <row r="1024" spans="1:15" ht="15.75">
      <c r="E1024" s="182" t="s">
        <v>139</v>
      </c>
      <c r="F1024" s="262"/>
      <c r="G1024" s="244"/>
      <c r="H1024" s="165"/>
      <c r="I1024" s="163"/>
      <c r="J1024" s="164" t="s">
        <v>18</v>
      </c>
      <c r="K1024" s="149"/>
      <c r="L1024" s="149"/>
      <c r="M1024" s="149"/>
      <c r="O1024" s="271"/>
    </row>
    <row r="1025" spans="1:15" s="2" customFormat="1" ht="15.75">
      <c r="E1025" s="239" t="s">
        <v>969</v>
      </c>
      <c r="F1025" s="161"/>
      <c r="G1025" s="239"/>
      <c r="H1025" s="270" t="s">
        <v>966</v>
      </c>
      <c r="I1025" s="163"/>
      <c r="J1025" s="164" t="str">
        <f>+IF(H1025="Неактивен","ДЕЙНОСТТА Е ЗАКРИТА СЧИТАНO OT   →","")</f>
        <v/>
      </c>
      <c r="K1025" s="149"/>
      <c r="L1025" s="268"/>
      <c r="M1025" s="149"/>
      <c r="O1025" s="271"/>
    </row>
    <row r="1026" spans="1:15" ht="15.75">
      <c r="A1026" s="274"/>
      <c r="B1026" s="274"/>
      <c r="C1026" s="274"/>
      <c r="D1026" s="274"/>
      <c r="E1026" s="161" t="s">
        <v>4</v>
      </c>
      <c r="F1026" s="259"/>
      <c r="G1026" s="241"/>
      <c r="H1026" s="165"/>
      <c r="I1026" s="163"/>
      <c r="J1026" s="164" t="s">
        <v>18</v>
      </c>
      <c r="K1026" s="149"/>
      <c r="L1026" s="149"/>
      <c r="M1026" s="149"/>
      <c r="O1026" s="271"/>
    </row>
    <row r="1027" spans="1:15" ht="15.75">
      <c r="A1027" s="274">
        <f>$K$11</f>
        <v>5307</v>
      </c>
      <c r="B1027" s="274" t="str">
        <f>IFERROR(VLOOKUP($K$11,PRBK,2,0),0)</f>
        <v>Вълчидол</v>
      </c>
      <c r="C1027" s="274">
        <f>YEAR($M$11)</f>
        <v>2025</v>
      </c>
      <c r="D1027" s="274">
        <f>ROUNDUP(MONTH($M$11)/3,0)</f>
        <v>4</v>
      </c>
      <c r="E1027" s="161" t="s">
        <v>949</v>
      </c>
      <c r="F1027" s="259" t="s">
        <v>963</v>
      </c>
      <c r="G1027" s="239">
        <v>8</v>
      </c>
      <c r="H1027" s="162">
        <f>VALUE(LEFT(E1024,3))+INT(VALUE(LEFT(E1024,3))/100)*1000</f>
        <v>8837</v>
      </c>
      <c r="I1027" s="163">
        <v>100</v>
      </c>
      <c r="J1027" s="155">
        <f>K1027+L1027+M1027</f>
        <v>0</v>
      </c>
      <c r="K1027" s="208"/>
      <c r="L1027" s="208"/>
      <c r="M1027" s="208"/>
      <c r="N1027" s="2">
        <f ca="1">IF(OFFSET(H1027,-2,0,)="Активен",1,0)</f>
        <v>1</v>
      </c>
      <c r="O1027" s="271" t="str">
        <f t="shared" ca="1" si="296"/>
        <v/>
      </c>
    </row>
    <row r="1028" spans="1:15" ht="15.75">
      <c r="A1028" s="274">
        <f>$K$11</f>
        <v>5307</v>
      </c>
      <c r="B1028" s="274" t="str">
        <f>IFERROR(VLOOKUP($K$11,PRBK,2,0),0)</f>
        <v>Вълчидол</v>
      </c>
      <c r="C1028" s="274">
        <f>YEAR($M$11)</f>
        <v>2025</v>
      </c>
      <c r="D1028" s="274">
        <f>ROUNDUP(MONTH($M$11)/3,0)</f>
        <v>4</v>
      </c>
      <c r="E1028" s="161" t="s">
        <v>975</v>
      </c>
      <c r="F1028" s="259" t="s">
        <v>963</v>
      </c>
      <c r="G1028" s="239">
        <v>8</v>
      </c>
      <c r="H1028" s="162">
        <f>VALUE(LEFT(E1024,3))+INT(VALUE(LEFT(E1024,3))/100)*1000</f>
        <v>8837</v>
      </c>
      <c r="I1028" s="163">
        <v>8700</v>
      </c>
      <c r="J1028" s="155">
        <f>K1028+L1028+M1028</f>
        <v>0</v>
      </c>
      <c r="K1028" s="208"/>
      <c r="L1028" s="208"/>
      <c r="M1028" s="208"/>
      <c r="N1028" s="2">
        <f ca="1">IF(OFFSET(H1028,-3,0,)="Активен",1,0)</f>
        <v>1</v>
      </c>
      <c r="O1028" s="271" t="str">
        <f t="shared" ca="1" si="296"/>
        <v/>
      </c>
    </row>
    <row r="1029" spans="1:15" ht="15.75">
      <c r="A1029" s="274">
        <f>$K$11</f>
        <v>5307</v>
      </c>
      <c r="B1029" s="274" t="str">
        <f>IFERROR(VLOOKUP($K$11,PRBK,2,0),0)</f>
        <v>Вълчидол</v>
      </c>
      <c r="C1029" s="274">
        <f>YEAR($M$11)</f>
        <v>2025</v>
      </c>
      <c r="D1029" s="274">
        <f>ROUNDUP(MONTH($M$11)/3,0)</f>
        <v>4</v>
      </c>
      <c r="E1029" s="161" t="s">
        <v>976</v>
      </c>
      <c r="F1029" s="259" t="str">
        <f t="shared" ref="F1029:H1030" si="303">F1028</f>
        <v>by activity</v>
      </c>
      <c r="G1029" s="241">
        <f t="shared" si="303"/>
        <v>8</v>
      </c>
      <c r="H1029" s="165">
        <f t="shared" si="303"/>
        <v>8837</v>
      </c>
      <c r="I1029" s="163">
        <v>300</v>
      </c>
      <c r="J1029" s="155">
        <f>K1029+L1029+M1029</f>
        <v>0</v>
      </c>
      <c r="K1029" s="208"/>
      <c r="L1029" s="208"/>
      <c r="M1029" s="208"/>
      <c r="N1029" s="2">
        <f ca="1">IF(OFFSET(H1029,-4,0,)="Активен",1,0)</f>
        <v>1</v>
      </c>
      <c r="O1029" s="271" t="str">
        <f t="shared" ca="1" si="296"/>
        <v/>
      </c>
    </row>
    <row r="1030" spans="1:15" ht="15.75">
      <c r="A1030" s="274">
        <f>$K$11</f>
        <v>5307</v>
      </c>
      <c r="B1030" s="274" t="str">
        <f>IFERROR(VLOOKUP($K$11,PRBK,2,0),0)</f>
        <v>Вълчидол</v>
      </c>
      <c r="C1030" s="274">
        <f>YEAR($M$11)</f>
        <v>2025</v>
      </c>
      <c r="D1030" s="274">
        <f>ROUNDUP(MONTH($M$11)/3,0)</f>
        <v>4</v>
      </c>
      <c r="E1030" s="161" t="s">
        <v>977</v>
      </c>
      <c r="F1030" s="259" t="str">
        <f t="shared" si="303"/>
        <v>by activity</v>
      </c>
      <c r="G1030" s="241">
        <f t="shared" si="303"/>
        <v>8</v>
      </c>
      <c r="H1030" s="165">
        <f t="shared" si="303"/>
        <v>8837</v>
      </c>
      <c r="I1030" s="163">
        <v>8800</v>
      </c>
      <c r="J1030" s="155">
        <f>K1030+L1030+M1030</f>
        <v>0</v>
      </c>
      <c r="K1030" s="208"/>
      <c r="L1030" s="208"/>
      <c r="M1030" s="208"/>
      <c r="N1030" s="2">
        <f ca="1">IF(OFFSET(H1030,-5,0,)="Активен",1,0)</f>
        <v>1</v>
      </c>
      <c r="O1030" s="271" t="str">
        <f t="shared" ca="1" si="296"/>
        <v/>
      </c>
    </row>
    <row r="1031" spans="1:15" ht="15.75">
      <c r="A1031" s="274">
        <f>$K$11</f>
        <v>5307</v>
      </c>
      <c r="B1031" s="274" t="str">
        <f>IFERROR(VLOOKUP($K$11,PRBK,2,0),0)</f>
        <v>Вълчидол</v>
      </c>
      <c r="C1031" s="274">
        <f>YEAR($M$11)</f>
        <v>2025</v>
      </c>
      <c r="D1031" s="274">
        <f>ROUNDUP(MONTH($M$11)/3,0)</f>
        <v>4</v>
      </c>
      <c r="E1031" s="157" t="s">
        <v>40</v>
      </c>
      <c r="F1031" s="259" t="s">
        <v>963</v>
      </c>
      <c r="G1031" s="239">
        <v>8</v>
      </c>
      <c r="H1031" s="162">
        <f>VALUE(LEFT(E1024,3))+INT(VALUE(LEFT(E1024,3))/100)*1000</f>
        <v>8837</v>
      </c>
      <c r="I1031" s="163">
        <v>7100</v>
      </c>
      <c r="J1031" s="155">
        <f>K1031+L1031+M1031</f>
        <v>0</v>
      </c>
      <c r="K1031" s="208"/>
      <c r="L1031" s="208"/>
      <c r="M1031" s="208"/>
      <c r="N1031" s="2">
        <f ca="1">IF(OFFSET(H1031,-6,0,)="Активен",1,0)</f>
        <v>1</v>
      </c>
      <c r="O1031" s="271" t="str">
        <f t="shared" ca="1" si="296"/>
        <v/>
      </c>
    </row>
    <row r="1032" spans="1:15" ht="15.75">
      <c r="E1032" s="157"/>
      <c r="F1032" s="260"/>
      <c r="G1032" s="241"/>
      <c r="H1032" s="166"/>
      <c r="I1032" s="159"/>
      <c r="J1032" s="164" t="s">
        <v>18</v>
      </c>
      <c r="K1032" s="149"/>
      <c r="L1032" s="149"/>
      <c r="M1032" s="149"/>
      <c r="O1032" s="271"/>
    </row>
    <row r="1033" spans="1:15" ht="15.75">
      <c r="E1033" s="182" t="s">
        <v>140</v>
      </c>
      <c r="F1033" s="182"/>
      <c r="G1033" s="242"/>
      <c r="H1033" s="162"/>
      <c r="I1033" s="163"/>
      <c r="J1033" s="164" t="s">
        <v>18</v>
      </c>
      <c r="K1033" s="149"/>
      <c r="L1033" s="149"/>
      <c r="M1033" s="149"/>
      <c r="O1033" s="271"/>
    </row>
    <row r="1034" spans="1:15" s="2" customFormat="1" ht="15.75">
      <c r="E1034" s="239" t="s">
        <v>969</v>
      </c>
      <c r="F1034" s="161"/>
      <c r="G1034" s="239"/>
      <c r="H1034" s="270" t="s">
        <v>966</v>
      </c>
      <c r="I1034" s="163"/>
      <c r="J1034" s="164" t="str">
        <f>+IF(H1034="Неактивен","ДЕЙНОСТТА Е ЗАКРИТА СЧИТАНO OT   →","")</f>
        <v/>
      </c>
      <c r="K1034" s="149"/>
      <c r="L1034" s="268"/>
      <c r="M1034" s="149"/>
      <c r="O1034" s="271"/>
    </row>
    <row r="1035" spans="1:15" ht="15.75">
      <c r="A1035" s="274"/>
      <c r="B1035" s="274"/>
      <c r="C1035" s="274"/>
      <c r="D1035" s="274"/>
      <c r="E1035" s="161" t="s">
        <v>4</v>
      </c>
      <c r="F1035" s="161"/>
      <c r="G1035" s="239"/>
      <c r="H1035" s="162"/>
      <c r="I1035" s="163"/>
      <c r="J1035" s="164" t="s">
        <v>18</v>
      </c>
      <c r="K1035" s="149"/>
      <c r="L1035" s="149"/>
      <c r="M1035" s="149"/>
      <c r="O1035" s="271"/>
    </row>
    <row r="1036" spans="1:15" ht="15.75">
      <c r="A1036" s="274">
        <f>$K$11</f>
        <v>5307</v>
      </c>
      <c r="B1036" s="274" t="str">
        <f>IFERROR(VLOOKUP($K$11,PRBK,2,0),0)</f>
        <v>Вълчидол</v>
      </c>
      <c r="C1036" s="274">
        <f>YEAR($M$11)</f>
        <v>2025</v>
      </c>
      <c r="D1036" s="274">
        <f>ROUNDUP(MONTH($M$11)/3,0)</f>
        <v>4</v>
      </c>
      <c r="E1036" s="161" t="s">
        <v>949</v>
      </c>
      <c r="F1036" s="259" t="s">
        <v>963</v>
      </c>
      <c r="G1036" s="239">
        <v>8</v>
      </c>
      <c r="H1036" s="162">
        <f>VALUE(LEFT(E1033,3))+INT(VALUE(LEFT(E1033,3))/100)*1000</f>
        <v>8848</v>
      </c>
      <c r="I1036" s="163">
        <v>100</v>
      </c>
      <c r="J1036" s="155">
        <f>K1036+L1036+M1036</f>
        <v>0</v>
      </c>
      <c r="K1036" s="208"/>
      <c r="L1036" s="208"/>
      <c r="M1036" s="208"/>
      <c r="N1036" s="2">
        <f ca="1">IF(OFFSET(H1036,-2,0,)="Активен",1,0)</f>
        <v>1</v>
      </c>
      <c r="O1036" s="271" t="str">
        <f t="shared" ca="1" si="296"/>
        <v/>
      </c>
    </row>
    <row r="1037" spans="1:15" ht="15.75">
      <c r="A1037" s="274">
        <f>$K$11</f>
        <v>5307</v>
      </c>
      <c r="B1037" s="274" t="str">
        <f>IFERROR(VLOOKUP($K$11,PRBK,2,0),0)</f>
        <v>Вълчидол</v>
      </c>
      <c r="C1037" s="274">
        <f>YEAR($M$11)</f>
        <v>2025</v>
      </c>
      <c r="D1037" s="274">
        <f>ROUNDUP(MONTH($M$11)/3,0)</f>
        <v>4</v>
      </c>
      <c r="E1037" s="161" t="s">
        <v>975</v>
      </c>
      <c r="F1037" s="259" t="s">
        <v>963</v>
      </c>
      <c r="G1037" s="239">
        <v>8</v>
      </c>
      <c r="H1037" s="162">
        <f>VALUE(LEFT(E1033,3))+INT(VALUE(LEFT(E1033,3))/100)*1000</f>
        <v>8848</v>
      </c>
      <c r="I1037" s="163">
        <v>8700</v>
      </c>
      <c r="J1037" s="155">
        <f>K1037+L1037+M1037</f>
        <v>0</v>
      </c>
      <c r="K1037" s="208"/>
      <c r="L1037" s="208"/>
      <c r="M1037" s="208"/>
      <c r="N1037" s="2">
        <f ca="1">IF(OFFSET(H1037,-3,0,)="Активен",1,0)</f>
        <v>1</v>
      </c>
      <c r="O1037" s="271" t="str">
        <f t="shared" ca="1" si="296"/>
        <v/>
      </c>
    </row>
    <row r="1038" spans="1:15" ht="15.75">
      <c r="A1038" s="274">
        <f>$K$11</f>
        <v>5307</v>
      </c>
      <c r="B1038" s="274" t="str">
        <f>IFERROR(VLOOKUP($K$11,PRBK,2,0),0)</f>
        <v>Вълчидол</v>
      </c>
      <c r="C1038" s="274">
        <f>YEAR($M$11)</f>
        <v>2025</v>
      </c>
      <c r="D1038" s="274">
        <f>ROUNDUP(MONTH($M$11)/3,0)</f>
        <v>4</v>
      </c>
      <c r="E1038" s="161" t="s">
        <v>976</v>
      </c>
      <c r="F1038" s="259" t="str">
        <f t="shared" ref="F1038:H1039" si="304">F1037</f>
        <v>by activity</v>
      </c>
      <c r="G1038" s="241">
        <f t="shared" si="304"/>
        <v>8</v>
      </c>
      <c r="H1038" s="165">
        <f t="shared" si="304"/>
        <v>8848</v>
      </c>
      <c r="I1038" s="163">
        <v>300</v>
      </c>
      <c r="J1038" s="155">
        <f>K1038+L1038+M1038</f>
        <v>0</v>
      </c>
      <c r="K1038" s="208"/>
      <c r="L1038" s="208"/>
      <c r="M1038" s="208"/>
      <c r="N1038" s="2">
        <f ca="1">IF(OFFSET(H1038,-4,0,)="Активен",1,0)</f>
        <v>1</v>
      </c>
      <c r="O1038" s="271" t="str">
        <f t="shared" ca="1" si="296"/>
        <v/>
      </c>
    </row>
    <row r="1039" spans="1:15" ht="15.75">
      <c r="A1039" s="274">
        <f>$K$11</f>
        <v>5307</v>
      </c>
      <c r="B1039" s="274" t="str">
        <f>IFERROR(VLOOKUP($K$11,PRBK,2,0),0)</f>
        <v>Вълчидол</v>
      </c>
      <c r="C1039" s="274">
        <f>YEAR($M$11)</f>
        <v>2025</v>
      </c>
      <c r="D1039" s="274">
        <f>ROUNDUP(MONTH($M$11)/3,0)</f>
        <v>4</v>
      </c>
      <c r="E1039" s="161" t="s">
        <v>977</v>
      </c>
      <c r="F1039" s="259" t="str">
        <f t="shared" si="304"/>
        <v>by activity</v>
      </c>
      <c r="G1039" s="241">
        <f t="shared" si="304"/>
        <v>8</v>
      </c>
      <c r="H1039" s="165">
        <f t="shared" si="304"/>
        <v>8848</v>
      </c>
      <c r="I1039" s="163">
        <v>8800</v>
      </c>
      <c r="J1039" s="155">
        <f>K1039+L1039+M1039</f>
        <v>0</v>
      </c>
      <c r="K1039" s="208"/>
      <c r="L1039" s="208"/>
      <c r="M1039" s="208"/>
      <c r="N1039" s="2">
        <f ca="1">IF(OFFSET(H1039,-5,0,)="Активен",1,0)</f>
        <v>1</v>
      </c>
      <c r="O1039" s="271" t="str">
        <f t="shared" ca="1" si="296"/>
        <v/>
      </c>
    </row>
    <row r="1040" spans="1:15" ht="15.75">
      <c r="E1040" s="157"/>
      <c r="F1040" s="157"/>
      <c r="G1040" s="239"/>
      <c r="H1040" s="158"/>
      <c r="I1040" s="159"/>
      <c r="J1040" s="164" t="s">
        <v>18</v>
      </c>
      <c r="K1040" s="149"/>
      <c r="L1040" s="149"/>
      <c r="M1040" s="149"/>
      <c r="O1040" s="271"/>
    </row>
    <row r="1041" spans="1:15" ht="15.75">
      <c r="E1041" s="182" t="s">
        <v>141</v>
      </c>
      <c r="F1041" s="182"/>
      <c r="G1041" s="242"/>
      <c r="H1041" s="162"/>
      <c r="I1041" s="159"/>
      <c r="J1041" s="164" t="s">
        <v>18</v>
      </c>
      <c r="K1041" s="149"/>
      <c r="L1041" s="149"/>
      <c r="M1041" s="149"/>
      <c r="O1041" s="271"/>
    </row>
    <row r="1042" spans="1:15" s="2" customFormat="1" ht="15.75">
      <c r="E1042" s="239" t="s">
        <v>969</v>
      </c>
      <c r="F1042" s="161"/>
      <c r="G1042" s="239"/>
      <c r="H1042" s="270" t="s">
        <v>966</v>
      </c>
      <c r="I1042" s="163"/>
      <c r="J1042" s="164" t="str">
        <f>+IF(H1042="Неактивен","ДЕЙНОСТТА Е ЗАКРИТА СЧИТАНO OT   →","")</f>
        <v/>
      </c>
      <c r="K1042" s="149"/>
      <c r="L1042" s="268"/>
      <c r="M1042" s="149"/>
      <c r="O1042" s="271"/>
    </row>
    <row r="1043" spans="1:15" ht="15.75">
      <c r="A1043" s="274"/>
      <c r="B1043" s="274"/>
      <c r="C1043" s="274"/>
      <c r="D1043" s="274"/>
      <c r="E1043" s="161" t="s">
        <v>4</v>
      </c>
      <c r="F1043" s="161"/>
      <c r="G1043" s="239"/>
      <c r="H1043" s="162"/>
      <c r="I1043" s="163"/>
      <c r="J1043" s="164" t="s">
        <v>18</v>
      </c>
      <c r="K1043" s="149"/>
      <c r="L1043" s="149"/>
      <c r="M1043" s="149"/>
      <c r="O1043" s="271"/>
    </row>
    <row r="1044" spans="1:15" ht="15.75">
      <c r="A1044" s="274">
        <f>$K$11</f>
        <v>5307</v>
      </c>
      <c r="B1044" s="274" t="str">
        <f>IFERROR(VLOOKUP($K$11,PRBK,2,0),0)</f>
        <v>Вълчидол</v>
      </c>
      <c r="C1044" s="274">
        <f>YEAR($M$11)</f>
        <v>2025</v>
      </c>
      <c r="D1044" s="274">
        <f>ROUNDUP(MONTH($M$11)/3,0)</f>
        <v>4</v>
      </c>
      <c r="E1044" s="161" t="s">
        <v>949</v>
      </c>
      <c r="F1044" s="259" t="s">
        <v>963</v>
      </c>
      <c r="G1044" s="239">
        <v>8</v>
      </c>
      <c r="H1044" s="162">
        <f>VALUE(LEFT(E1041,3))+INT(VALUE(LEFT(E1041,3))/100)*1000</f>
        <v>8849</v>
      </c>
      <c r="I1044" s="163">
        <v>100</v>
      </c>
      <c r="J1044" s="155">
        <f>K1044+L1044+M1044</f>
        <v>0</v>
      </c>
      <c r="K1044" s="208"/>
      <c r="L1044" s="208"/>
      <c r="M1044" s="208"/>
      <c r="N1044" s="2">
        <f ca="1">IF(OFFSET(H1044,-2,0,)="Активен",1,0)</f>
        <v>1</v>
      </c>
      <c r="O1044" s="271" t="str">
        <f t="shared" ref="O1044:O1103" ca="1" si="305">+IF(N1044=0,"Избран е неактивен статус на дейността!","")</f>
        <v/>
      </c>
    </row>
    <row r="1045" spans="1:15" ht="15.75">
      <c r="A1045" s="274">
        <f>$K$11</f>
        <v>5307</v>
      </c>
      <c r="B1045" s="274" t="str">
        <f>IFERROR(VLOOKUP($K$11,PRBK,2,0),0)</f>
        <v>Вълчидол</v>
      </c>
      <c r="C1045" s="274">
        <f>YEAR($M$11)</f>
        <v>2025</v>
      </c>
      <c r="D1045" s="274">
        <f>ROUNDUP(MONTH($M$11)/3,0)</f>
        <v>4</v>
      </c>
      <c r="E1045" s="161" t="s">
        <v>975</v>
      </c>
      <c r="F1045" s="259" t="s">
        <v>963</v>
      </c>
      <c r="G1045" s="239">
        <v>8</v>
      </c>
      <c r="H1045" s="162">
        <f>VALUE(LEFT(E1041,3))+INT(VALUE(LEFT(E1041,3))/100)*1000</f>
        <v>8849</v>
      </c>
      <c r="I1045" s="163">
        <v>8700</v>
      </c>
      <c r="J1045" s="155">
        <f>K1045+L1045+M1045</f>
        <v>0</v>
      </c>
      <c r="K1045" s="208"/>
      <c r="L1045" s="208"/>
      <c r="M1045" s="208"/>
      <c r="N1045" s="2">
        <f ca="1">IF(OFFSET(H1045,-3,0,)="Активен",1,0)</f>
        <v>1</v>
      </c>
      <c r="O1045" s="271" t="str">
        <f t="shared" ca="1" si="305"/>
        <v/>
      </c>
    </row>
    <row r="1046" spans="1:15" ht="15.75">
      <c r="A1046" s="274">
        <f>$K$11</f>
        <v>5307</v>
      </c>
      <c r="B1046" s="274" t="str">
        <f>IFERROR(VLOOKUP($K$11,PRBK,2,0),0)</f>
        <v>Вълчидол</v>
      </c>
      <c r="C1046" s="274">
        <f>YEAR($M$11)</f>
        <v>2025</v>
      </c>
      <c r="D1046" s="274">
        <f>ROUNDUP(MONTH($M$11)/3,0)</f>
        <v>4</v>
      </c>
      <c r="E1046" s="161" t="s">
        <v>976</v>
      </c>
      <c r="F1046" s="259" t="str">
        <f t="shared" ref="F1046:H1047" si="306">F1045</f>
        <v>by activity</v>
      </c>
      <c r="G1046" s="241">
        <f t="shared" si="306"/>
        <v>8</v>
      </c>
      <c r="H1046" s="165">
        <f t="shared" si="306"/>
        <v>8849</v>
      </c>
      <c r="I1046" s="163">
        <v>300</v>
      </c>
      <c r="J1046" s="155">
        <f>K1046+L1046+M1046</f>
        <v>0</v>
      </c>
      <c r="K1046" s="208"/>
      <c r="L1046" s="208"/>
      <c r="M1046" s="208"/>
      <c r="N1046" s="2">
        <f ca="1">IF(OFFSET(H1046,-4,0,)="Активен",1,0)</f>
        <v>1</v>
      </c>
      <c r="O1046" s="271" t="str">
        <f t="shared" ca="1" si="305"/>
        <v/>
      </c>
    </row>
    <row r="1047" spans="1:15" ht="15.75">
      <c r="A1047" s="274">
        <f>$K$11</f>
        <v>5307</v>
      </c>
      <c r="B1047" s="274" t="str">
        <f>IFERROR(VLOOKUP($K$11,PRBK,2,0),0)</f>
        <v>Вълчидол</v>
      </c>
      <c r="C1047" s="274">
        <f>YEAR($M$11)</f>
        <v>2025</v>
      </c>
      <c r="D1047" s="274">
        <f>ROUNDUP(MONTH($M$11)/3,0)</f>
        <v>4</v>
      </c>
      <c r="E1047" s="161" t="s">
        <v>977</v>
      </c>
      <c r="F1047" s="259" t="str">
        <f t="shared" si="306"/>
        <v>by activity</v>
      </c>
      <c r="G1047" s="241">
        <f t="shared" si="306"/>
        <v>8</v>
      </c>
      <c r="H1047" s="165">
        <f t="shared" si="306"/>
        <v>8849</v>
      </c>
      <c r="I1047" s="163">
        <v>8800</v>
      </c>
      <c r="J1047" s="155">
        <f>K1047+L1047+M1047</f>
        <v>0</v>
      </c>
      <c r="K1047" s="208"/>
      <c r="L1047" s="208"/>
      <c r="M1047" s="208"/>
      <c r="N1047" s="2">
        <f ca="1">IF(OFFSET(H1047,-5,0,)="Активен",1,0)</f>
        <v>1</v>
      </c>
      <c r="O1047" s="271" t="str">
        <f t="shared" ca="1" si="305"/>
        <v/>
      </c>
    </row>
    <row r="1048" spans="1:15" ht="15.75">
      <c r="E1048" s="157"/>
      <c r="F1048" s="157"/>
      <c r="G1048" s="239"/>
      <c r="H1048" s="158"/>
      <c r="I1048" s="159"/>
      <c r="J1048" s="164" t="s">
        <v>18</v>
      </c>
      <c r="K1048" s="149"/>
      <c r="L1048" s="149"/>
      <c r="M1048" s="149"/>
      <c r="O1048" s="271"/>
    </row>
    <row r="1049" spans="1:15" ht="15.75">
      <c r="E1049" s="182" t="s">
        <v>142</v>
      </c>
      <c r="F1049" s="182"/>
      <c r="G1049" s="242"/>
      <c r="H1049" s="162"/>
      <c r="I1049" s="159"/>
      <c r="J1049" s="164" t="s">
        <v>18</v>
      </c>
      <c r="K1049" s="149"/>
      <c r="L1049" s="149"/>
      <c r="M1049" s="149"/>
      <c r="O1049" s="271"/>
    </row>
    <row r="1050" spans="1:15" s="2" customFormat="1" ht="15.75">
      <c r="E1050" s="239" t="s">
        <v>969</v>
      </c>
      <c r="F1050" s="161"/>
      <c r="G1050" s="239"/>
      <c r="H1050" s="270" t="s">
        <v>966</v>
      </c>
      <c r="I1050" s="163"/>
      <c r="J1050" s="164" t="str">
        <f>+IF(H1050="Неактивен","ДЕЙНОСТТА Е ЗАКРИТА СЧИТАНO OT   →","")</f>
        <v/>
      </c>
      <c r="K1050" s="149"/>
      <c r="L1050" s="268"/>
      <c r="M1050" s="149"/>
      <c r="O1050" s="271"/>
    </row>
    <row r="1051" spans="1:15" ht="15.75">
      <c r="A1051" s="274"/>
      <c r="B1051" s="274"/>
      <c r="C1051" s="274"/>
      <c r="D1051" s="274"/>
      <c r="E1051" s="161" t="s">
        <v>4</v>
      </c>
      <c r="F1051" s="259"/>
      <c r="G1051" s="241"/>
      <c r="H1051" s="165"/>
      <c r="I1051" s="163"/>
      <c r="J1051" s="164" t="s">
        <v>18</v>
      </c>
      <c r="K1051" s="170"/>
      <c r="L1051" s="170"/>
      <c r="M1051" s="149"/>
      <c r="O1051" s="271"/>
    </row>
    <row r="1052" spans="1:15" ht="15.75">
      <c r="A1052" s="274">
        <f>$K$11</f>
        <v>5307</v>
      </c>
      <c r="B1052" s="274" t="str">
        <f>IFERROR(VLOOKUP($K$11,PRBK,2,0),0)</f>
        <v>Вълчидол</v>
      </c>
      <c r="C1052" s="274">
        <f>YEAR($M$11)</f>
        <v>2025</v>
      </c>
      <c r="D1052" s="274">
        <f>ROUNDUP(MONTH($M$11)/3,0)</f>
        <v>4</v>
      </c>
      <c r="E1052" s="161" t="s">
        <v>949</v>
      </c>
      <c r="F1052" s="259" t="s">
        <v>963</v>
      </c>
      <c r="G1052" s="239">
        <v>8</v>
      </c>
      <c r="H1052" s="162">
        <f>VALUE(LEFT(E1049,3))+INT(VALUE(LEFT(E1049,3))/100)*1000</f>
        <v>8862</v>
      </c>
      <c r="I1052" s="163">
        <v>100</v>
      </c>
      <c r="J1052" s="155">
        <f>K1052+L1052+M1052</f>
        <v>0</v>
      </c>
      <c r="K1052" s="208"/>
      <c r="L1052" s="208"/>
      <c r="M1052" s="208"/>
      <c r="N1052" s="2">
        <f ca="1">IF(OFFSET(H1052,-2,0,)="Активен",1,0)</f>
        <v>1</v>
      </c>
      <c r="O1052" s="271" t="str">
        <f t="shared" ca="1" si="305"/>
        <v/>
      </c>
    </row>
    <row r="1053" spans="1:15" ht="15.75">
      <c r="A1053" s="274">
        <f>$K$11</f>
        <v>5307</v>
      </c>
      <c r="B1053" s="274" t="str">
        <f>IFERROR(VLOOKUP($K$11,PRBK,2,0),0)</f>
        <v>Вълчидол</v>
      </c>
      <c r="C1053" s="274">
        <f>YEAR($M$11)</f>
        <v>2025</v>
      </c>
      <c r="D1053" s="274">
        <f>ROUNDUP(MONTH($M$11)/3,0)</f>
        <v>4</v>
      </c>
      <c r="E1053" s="161" t="s">
        <v>975</v>
      </c>
      <c r="F1053" s="259" t="s">
        <v>963</v>
      </c>
      <c r="G1053" s="239">
        <v>8</v>
      </c>
      <c r="H1053" s="162">
        <f>VALUE(LEFT(E1049,3))+INT(VALUE(LEFT(E1049,3))/100)*1000</f>
        <v>8862</v>
      </c>
      <c r="I1053" s="163">
        <v>8700</v>
      </c>
      <c r="J1053" s="155">
        <f>K1053+L1053+M1053</f>
        <v>0</v>
      </c>
      <c r="K1053" s="208"/>
      <c r="L1053" s="208"/>
      <c r="M1053" s="208"/>
      <c r="N1053" s="2">
        <f ca="1">IF(OFFSET(H1053,-3,0,)="Активен",1,0)</f>
        <v>1</v>
      </c>
      <c r="O1053" s="271" t="str">
        <f t="shared" ca="1" si="305"/>
        <v/>
      </c>
    </row>
    <row r="1054" spans="1:15" ht="15.75">
      <c r="A1054" s="274">
        <f>$K$11</f>
        <v>5307</v>
      </c>
      <c r="B1054" s="274" t="str">
        <f>IFERROR(VLOOKUP($K$11,PRBK,2,0),0)</f>
        <v>Вълчидол</v>
      </c>
      <c r="C1054" s="274">
        <f>YEAR($M$11)</f>
        <v>2025</v>
      </c>
      <c r="D1054" s="274">
        <f>ROUNDUP(MONTH($M$11)/3,0)</f>
        <v>4</v>
      </c>
      <c r="E1054" s="161" t="s">
        <v>976</v>
      </c>
      <c r="F1054" s="259" t="str">
        <f t="shared" ref="F1054:H1055" si="307">F1053</f>
        <v>by activity</v>
      </c>
      <c r="G1054" s="241">
        <f t="shared" si="307"/>
        <v>8</v>
      </c>
      <c r="H1054" s="165">
        <f t="shared" si="307"/>
        <v>8862</v>
      </c>
      <c r="I1054" s="163">
        <v>300</v>
      </c>
      <c r="J1054" s="155">
        <f>K1054+L1054+M1054</f>
        <v>0</v>
      </c>
      <c r="K1054" s="208"/>
      <c r="L1054" s="208"/>
      <c r="M1054" s="208"/>
      <c r="N1054" s="2">
        <f ca="1">IF(OFFSET(H1054,-4,0,)="Активен",1,0)</f>
        <v>1</v>
      </c>
      <c r="O1054" s="271" t="str">
        <f t="shared" ca="1" si="305"/>
        <v/>
      </c>
    </row>
    <row r="1055" spans="1:15" ht="15.75">
      <c r="A1055" s="274">
        <f>$K$11</f>
        <v>5307</v>
      </c>
      <c r="B1055" s="274" t="str">
        <f>IFERROR(VLOOKUP($K$11,PRBK,2,0),0)</f>
        <v>Вълчидол</v>
      </c>
      <c r="C1055" s="274">
        <f>YEAR($M$11)</f>
        <v>2025</v>
      </c>
      <c r="D1055" s="274">
        <f>ROUNDUP(MONTH($M$11)/3,0)</f>
        <v>4</v>
      </c>
      <c r="E1055" s="161" t="s">
        <v>977</v>
      </c>
      <c r="F1055" s="259" t="str">
        <f t="shared" si="307"/>
        <v>by activity</v>
      </c>
      <c r="G1055" s="241">
        <f t="shared" si="307"/>
        <v>8</v>
      </c>
      <c r="H1055" s="165">
        <f t="shared" si="307"/>
        <v>8862</v>
      </c>
      <c r="I1055" s="163">
        <v>8800</v>
      </c>
      <c r="J1055" s="155">
        <f>K1055+L1055+M1055</f>
        <v>0</v>
      </c>
      <c r="K1055" s="208"/>
      <c r="L1055" s="208"/>
      <c r="M1055" s="208"/>
      <c r="N1055" s="2">
        <f ca="1">IF(OFFSET(H1055,-5,0,)="Активен",1,0)</f>
        <v>1</v>
      </c>
      <c r="O1055" s="271" t="str">
        <f t="shared" ca="1" si="305"/>
        <v/>
      </c>
    </row>
    <row r="1056" spans="1:15" ht="15.75">
      <c r="E1056" s="161"/>
      <c r="F1056" s="161"/>
      <c r="G1056" s="239"/>
      <c r="H1056" s="162"/>
      <c r="I1056" s="163"/>
      <c r="J1056" s="164" t="s">
        <v>18</v>
      </c>
      <c r="K1056" s="149"/>
      <c r="L1056" s="149"/>
      <c r="M1056" s="149"/>
      <c r="O1056" s="271"/>
    </row>
    <row r="1057" spans="1:15" ht="15.75">
      <c r="E1057" s="182" t="s">
        <v>143</v>
      </c>
      <c r="F1057" s="182"/>
      <c r="G1057" s="242"/>
      <c r="H1057" s="162"/>
      <c r="I1057" s="159"/>
      <c r="J1057" s="164" t="s">
        <v>18</v>
      </c>
      <c r="K1057" s="149"/>
      <c r="L1057" s="149"/>
      <c r="M1057" s="149"/>
      <c r="O1057" s="271"/>
    </row>
    <row r="1058" spans="1:15" s="2" customFormat="1" ht="15.75">
      <c r="E1058" s="239" t="s">
        <v>969</v>
      </c>
      <c r="F1058" s="161"/>
      <c r="G1058" s="239"/>
      <c r="H1058" s="270" t="s">
        <v>966</v>
      </c>
      <c r="I1058" s="163"/>
      <c r="J1058" s="164" t="str">
        <f>+IF(H1058="Неактивен","ДЕЙНОСТТА Е ЗАКРИТА СЧИТАНO OT   →","")</f>
        <v/>
      </c>
      <c r="K1058" s="149"/>
      <c r="L1058" s="268"/>
      <c r="M1058" s="149"/>
      <c r="O1058" s="271"/>
    </row>
    <row r="1059" spans="1:15" ht="15.75">
      <c r="A1059" s="274"/>
      <c r="B1059" s="274"/>
      <c r="C1059" s="274"/>
      <c r="D1059" s="274"/>
      <c r="E1059" s="161" t="s">
        <v>4</v>
      </c>
      <c r="F1059" s="259"/>
      <c r="G1059" s="241"/>
      <c r="H1059" s="165"/>
      <c r="I1059" s="163"/>
      <c r="J1059" s="164" t="s">
        <v>18</v>
      </c>
      <c r="K1059" s="170"/>
      <c r="L1059" s="170"/>
      <c r="M1059" s="149"/>
      <c r="O1059" s="271"/>
    </row>
    <row r="1060" spans="1:15" ht="15.75">
      <c r="A1060" s="274">
        <f>$K$11</f>
        <v>5307</v>
      </c>
      <c r="B1060" s="274" t="str">
        <f>IFERROR(VLOOKUP($K$11,PRBK,2,0),0)</f>
        <v>Вълчидол</v>
      </c>
      <c r="C1060" s="274">
        <f>YEAR($M$11)</f>
        <v>2025</v>
      </c>
      <c r="D1060" s="274">
        <f>ROUNDUP(MONTH($M$11)/3,0)</f>
        <v>4</v>
      </c>
      <c r="E1060" s="161" t="s">
        <v>949</v>
      </c>
      <c r="F1060" s="259" t="s">
        <v>963</v>
      </c>
      <c r="G1060" s="239">
        <v>8</v>
      </c>
      <c r="H1060" s="162">
        <f>VALUE(LEFT(E1057,3))+INT(VALUE(LEFT(E1057,3))/100)*1000</f>
        <v>8863</v>
      </c>
      <c r="I1060" s="163">
        <v>100</v>
      </c>
      <c r="J1060" s="155">
        <f>K1060+L1060+M1060</f>
        <v>0</v>
      </c>
      <c r="K1060" s="208"/>
      <c r="L1060" s="208"/>
      <c r="M1060" s="208"/>
      <c r="N1060" s="2">
        <f ca="1">IF(OFFSET(H1060,-2,0,)="Активен",1,0)</f>
        <v>1</v>
      </c>
      <c r="O1060" s="271" t="str">
        <f t="shared" ca="1" si="305"/>
        <v/>
      </c>
    </row>
    <row r="1061" spans="1:15" ht="15.75">
      <c r="A1061" s="274">
        <f>$K$11</f>
        <v>5307</v>
      </c>
      <c r="B1061" s="274" t="str">
        <f>IFERROR(VLOOKUP($K$11,PRBK,2,0),0)</f>
        <v>Вълчидол</v>
      </c>
      <c r="C1061" s="274">
        <f>YEAR($M$11)</f>
        <v>2025</v>
      </c>
      <c r="D1061" s="274">
        <f>ROUNDUP(MONTH($M$11)/3,0)</f>
        <v>4</v>
      </c>
      <c r="E1061" s="161" t="s">
        <v>975</v>
      </c>
      <c r="F1061" s="259" t="s">
        <v>963</v>
      </c>
      <c r="G1061" s="239">
        <v>8</v>
      </c>
      <c r="H1061" s="162">
        <f>VALUE(LEFT(E1057,3))+INT(VALUE(LEFT(E1057,3))/100)*1000</f>
        <v>8863</v>
      </c>
      <c r="I1061" s="163">
        <v>8700</v>
      </c>
      <c r="J1061" s="155">
        <f>K1061+L1061+M1061</f>
        <v>0</v>
      </c>
      <c r="K1061" s="208"/>
      <c r="L1061" s="208"/>
      <c r="M1061" s="208"/>
      <c r="N1061" s="2">
        <f ca="1">IF(OFFSET(H1061,-3,0,)="Активен",1,0)</f>
        <v>1</v>
      </c>
      <c r="O1061" s="271" t="str">
        <f t="shared" ca="1" si="305"/>
        <v/>
      </c>
    </row>
    <row r="1062" spans="1:15" ht="15.75">
      <c r="A1062" s="274">
        <f>$K$11</f>
        <v>5307</v>
      </c>
      <c r="B1062" s="274" t="str">
        <f>IFERROR(VLOOKUP($K$11,PRBK,2,0),0)</f>
        <v>Вълчидол</v>
      </c>
      <c r="C1062" s="274">
        <f>YEAR($M$11)</f>
        <v>2025</v>
      </c>
      <c r="D1062" s="274">
        <f>ROUNDUP(MONTH($M$11)/3,0)</f>
        <v>4</v>
      </c>
      <c r="E1062" s="161" t="s">
        <v>976</v>
      </c>
      <c r="F1062" s="259" t="str">
        <f t="shared" ref="F1062:H1063" si="308">F1061</f>
        <v>by activity</v>
      </c>
      <c r="G1062" s="241">
        <f t="shared" si="308"/>
        <v>8</v>
      </c>
      <c r="H1062" s="165">
        <f t="shared" si="308"/>
        <v>8863</v>
      </c>
      <c r="I1062" s="163">
        <v>300</v>
      </c>
      <c r="J1062" s="155">
        <f>K1062+L1062+M1062</f>
        <v>0</v>
      </c>
      <c r="K1062" s="208"/>
      <c r="L1062" s="208"/>
      <c r="M1062" s="208"/>
      <c r="N1062" s="2">
        <f ca="1">IF(OFFSET(H1062,-4,0,)="Активен",1,0)</f>
        <v>1</v>
      </c>
      <c r="O1062" s="271" t="str">
        <f t="shared" ca="1" si="305"/>
        <v/>
      </c>
    </row>
    <row r="1063" spans="1:15" ht="15.75">
      <c r="A1063" s="274">
        <f>$K$11</f>
        <v>5307</v>
      </c>
      <c r="B1063" s="274" t="str">
        <f>IFERROR(VLOOKUP($K$11,PRBK,2,0),0)</f>
        <v>Вълчидол</v>
      </c>
      <c r="C1063" s="274">
        <f>YEAR($M$11)</f>
        <v>2025</v>
      </c>
      <c r="D1063" s="274">
        <f>ROUNDUP(MONTH($M$11)/3,0)</f>
        <v>4</v>
      </c>
      <c r="E1063" s="161" t="s">
        <v>977</v>
      </c>
      <c r="F1063" s="259" t="str">
        <f t="shared" si="308"/>
        <v>by activity</v>
      </c>
      <c r="G1063" s="241">
        <f t="shared" si="308"/>
        <v>8</v>
      </c>
      <c r="H1063" s="165">
        <f t="shared" si="308"/>
        <v>8863</v>
      </c>
      <c r="I1063" s="163">
        <v>8800</v>
      </c>
      <c r="J1063" s="155">
        <f>K1063+L1063+M1063</f>
        <v>0</v>
      </c>
      <c r="K1063" s="208"/>
      <c r="L1063" s="208"/>
      <c r="M1063" s="208"/>
      <c r="N1063" s="2">
        <f ca="1">IF(OFFSET(H1063,-5,0,)="Активен",1,0)</f>
        <v>1</v>
      </c>
      <c r="O1063" s="271" t="str">
        <f t="shared" ca="1" si="305"/>
        <v/>
      </c>
    </row>
    <row r="1064" spans="1:15" ht="15.75">
      <c r="E1064" s="157"/>
      <c r="F1064" s="157"/>
      <c r="G1064" s="239"/>
      <c r="H1064" s="158"/>
      <c r="I1064" s="159"/>
      <c r="J1064" s="164" t="s">
        <v>18</v>
      </c>
      <c r="K1064" s="149"/>
      <c r="L1064" s="149"/>
      <c r="M1064" s="149"/>
      <c r="O1064" s="271"/>
    </row>
    <row r="1065" spans="1:15" ht="15.75">
      <c r="E1065" s="182" t="s">
        <v>144</v>
      </c>
      <c r="F1065" s="182"/>
      <c r="G1065" s="242"/>
      <c r="H1065" s="162"/>
      <c r="I1065" s="159"/>
      <c r="J1065" s="164" t="s">
        <v>18</v>
      </c>
      <c r="K1065" s="149"/>
      <c r="L1065" s="149"/>
      <c r="M1065" s="149"/>
      <c r="O1065" s="271"/>
    </row>
    <row r="1066" spans="1:15" s="2" customFormat="1" ht="15.75">
      <c r="E1066" s="239" t="s">
        <v>969</v>
      </c>
      <c r="F1066" s="161"/>
      <c r="G1066" s="239"/>
      <c r="H1066" s="270" t="s">
        <v>966</v>
      </c>
      <c r="I1066" s="163"/>
      <c r="J1066" s="164" t="str">
        <f>+IF(H1066="Неактивен","ДЕЙНОСТТА Е ЗАКРИТА СЧИТАНO OT   →","")</f>
        <v/>
      </c>
      <c r="K1066" s="149"/>
      <c r="L1066" s="268"/>
      <c r="M1066" s="149"/>
      <c r="O1066" s="271"/>
    </row>
    <row r="1067" spans="1:15" ht="15.75">
      <c r="A1067" s="274"/>
      <c r="B1067" s="274"/>
      <c r="C1067" s="274"/>
      <c r="D1067" s="274"/>
      <c r="E1067" s="161" t="s">
        <v>4</v>
      </c>
      <c r="F1067" s="161"/>
      <c r="G1067" s="239"/>
      <c r="H1067" s="162"/>
      <c r="I1067" s="163"/>
      <c r="J1067" s="164" t="s">
        <v>18</v>
      </c>
      <c r="K1067" s="149"/>
      <c r="L1067" s="149"/>
      <c r="M1067" s="149"/>
      <c r="O1067" s="271"/>
    </row>
    <row r="1068" spans="1:15" ht="15.75">
      <c r="A1068" s="274">
        <f>$K$11</f>
        <v>5307</v>
      </c>
      <c r="B1068" s="274" t="str">
        <f>IFERROR(VLOOKUP($K$11,PRBK,2,0),0)</f>
        <v>Вълчидол</v>
      </c>
      <c r="C1068" s="274">
        <f>YEAR($M$11)</f>
        <v>2025</v>
      </c>
      <c r="D1068" s="274">
        <f>ROUNDUP(MONTH($M$11)/3,0)</f>
        <v>4</v>
      </c>
      <c r="E1068" s="161" t="s">
        <v>949</v>
      </c>
      <c r="F1068" s="259" t="s">
        <v>963</v>
      </c>
      <c r="G1068" s="239">
        <v>8</v>
      </c>
      <c r="H1068" s="162">
        <f>VALUE(LEFT(E1065,3))+INT(VALUE(LEFT(E1065,3))/100)*1000</f>
        <v>8864</v>
      </c>
      <c r="I1068" s="163">
        <v>100</v>
      </c>
      <c r="J1068" s="155">
        <f>K1068+L1068+M1068</f>
        <v>0</v>
      </c>
      <c r="K1068" s="208"/>
      <c r="L1068" s="208"/>
      <c r="M1068" s="208"/>
      <c r="N1068" s="2">
        <f ca="1">IF(OFFSET(H1068,-2,0,)="Активен",1,0)</f>
        <v>1</v>
      </c>
      <c r="O1068" s="271" t="str">
        <f t="shared" ca="1" si="305"/>
        <v/>
      </c>
    </row>
    <row r="1069" spans="1:15" ht="15.75">
      <c r="A1069" s="274">
        <f>$K$11</f>
        <v>5307</v>
      </c>
      <c r="B1069" s="274" t="str">
        <f>IFERROR(VLOOKUP($K$11,PRBK,2,0),0)</f>
        <v>Вълчидол</v>
      </c>
      <c r="C1069" s="274">
        <f>YEAR($M$11)</f>
        <v>2025</v>
      </c>
      <c r="D1069" s="274">
        <f>ROUNDUP(MONTH($M$11)/3,0)</f>
        <v>4</v>
      </c>
      <c r="E1069" s="161" t="s">
        <v>975</v>
      </c>
      <c r="F1069" s="259" t="s">
        <v>963</v>
      </c>
      <c r="G1069" s="239">
        <v>8</v>
      </c>
      <c r="H1069" s="162">
        <f>VALUE(LEFT(E1065,3))+INT(VALUE(LEFT(E1065,3))/100)*1000</f>
        <v>8864</v>
      </c>
      <c r="I1069" s="163">
        <v>8700</v>
      </c>
      <c r="J1069" s="155">
        <f>K1069+L1069+M1069</f>
        <v>0</v>
      </c>
      <c r="K1069" s="208"/>
      <c r="L1069" s="208"/>
      <c r="M1069" s="208"/>
      <c r="N1069" s="2">
        <f ca="1">IF(OFFSET(H1069,-3,0,)="Активен",1,0)</f>
        <v>1</v>
      </c>
      <c r="O1069" s="271" t="str">
        <f t="shared" ca="1" si="305"/>
        <v/>
      </c>
    </row>
    <row r="1070" spans="1:15" ht="15.75">
      <c r="A1070" s="274">
        <f>$K$11</f>
        <v>5307</v>
      </c>
      <c r="B1070" s="274" t="str">
        <f>IFERROR(VLOOKUP($K$11,PRBK,2,0),0)</f>
        <v>Вълчидол</v>
      </c>
      <c r="C1070" s="274">
        <f>YEAR($M$11)</f>
        <v>2025</v>
      </c>
      <c r="D1070" s="274">
        <f>ROUNDUP(MONTH($M$11)/3,0)</f>
        <v>4</v>
      </c>
      <c r="E1070" s="161" t="s">
        <v>976</v>
      </c>
      <c r="F1070" s="259" t="str">
        <f t="shared" ref="F1070:H1071" si="309">F1069</f>
        <v>by activity</v>
      </c>
      <c r="G1070" s="241">
        <f t="shared" si="309"/>
        <v>8</v>
      </c>
      <c r="H1070" s="165">
        <f t="shared" si="309"/>
        <v>8864</v>
      </c>
      <c r="I1070" s="163">
        <v>300</v>
      </c>
      <c r="J1070" s="155">
        <f>K1070+L1070+M1070</f>
        <v>0</v>
      </c>
      <c r="K1070" s="208"/>
      <c r="L1070" s="208"/>
      <c r="M1070" s="208"/>
      <c r="N1070" s="2">
        <f ca="1">IF(OFFSET(H1070,-4,0,)="Активен",1,0)</f>
        <v>1</v>
      </c>
      <c r="O1070" s="271" t="str">
        <f t="shared" ca="1" si="305"/>
        <v/>
      </c>
    </row>
    <row r="1071" spans="1:15" ht="15.75">
      <c r="A1071" s="274">
        <f>$K$11</f>
        <v>5307</v>
      </c>
      <c r="B1071" s="274" t="str">
        <f>IFERROR(VLOOKUP($K$11,PRBK,2,0),0)</f>
        <v>Вълчидол</v>
      </c>
      <c r="C1071" s="274">
        <f>YEAR($M$11)</f>
        <v>2025</v>
      </c>
      <c r="D1071" s="274">
        <f>ROUNDUP(MONTH($M$11)/3,0)</f>
        <v>4</v>
      </c>
      <c r="E1071" s="161" t="s">
        <v>977</v>
      </c>
      <c r="F1071" s="259" t="str">
        <f t="shared" si="309"/>
        <v>by activity</v>
      </c>
      <c r="G1071" s="241">
        <f t="shared" si="309"/>
        <v>8</v>
      </c>
      <c r="H1071" s="165">
        <f t="shared" si="309"/>
        <v>8864</v>
      </c>
      <c r="I1071" s="163">
        <v>8800</v>
      </c>
      <c r="J1071" s="155">
        <f>K1071+L1071+M1071</f>
        <v>0</v>
      </c>
      <c r="K1071" s="208"/>
      <c r="L1071" s="208"/>
      <c r="M1071" s="208"/>
      <c r="N1071" s="2">
        <f ca="1">IF(OFFSET(H1071,-5,0,)="Активен",1,0)</f>
        <v>1</v>
      </c>
      <c r="O1071" s="271" t="str">
        <f t="shared" ca="1" si="305"/>
        <v/>
      </c>
    </row>
    <row r="1072" spans="1:15" ht="15.75">
      <c r="E1072" s="157"/>
      <c r="F1072" s="157"/>
      <c r="G1072" s="239"/>
      <c r="H1072" s="158"/>
      <c r="I1072" s="159"/>
      <c r="J1072" s="164" t="s">
        <v>18</v>
      </c>
      <c r="K1072" s="149"/>
      <c r="L1072" s="149"/>
      <c r="M1072" s="149"/>
      <c r="O1072" s="271"/>
    </row>
    <row r="1073" spans="1:15" ht="15.75">
      <c r="E1073" s="182" t="s">
        <v>145</v>
      </c>
      <c r="F1073" s="262"/>
      <c r="G1073" s="244"/>
      <c r="H1073" s="165"/>
      <c r="I1073" s="163"/>
      <c r="J1073" s="164" t="s">
        <v>18</v>
      </c>
      <c r="K1073" s="149"/>
      <c r="L1073" s="149"/>
      <c r="M1073" s="149"/>
      <c r="O1073" s="271"/>
    </row>
    <row r="1074" spans="1:15" s="2" customFormat="1" ht="15.75">
      <c r="E1074" s="239" t="s">
        <v>969</v>
      </c>
      <c r="F1074" s="161"/>
      <c r="G1074" s="239"/>
      <c r="H1074" s="270" t="s">
        <v>966</v>
      </c>
      <c r="I1074" s="163"/>
      <c r="J1074" s="164" t="str">
        <f>+IF(H1074="Неактивен","ДЕЙНОСТТА Е ЗАКРИТА СЧИТАНO OT   →","")</f>
        <v/>
      </c>
      <c r="K1074" s="149"/>
      <c r="L1074" s="268"/>
      <c r="M1074" s="149"/>
      <c r="O1074" s="271"/>
    </row>
    <row r="1075" spans="1:15" ht="15.75">
      <c r="A1075" s="274"/>
      <c r="B1075" s="274"/>
      <c r="C1075" s="274"/>
      <c r="D1075" s="274"/>
      <c r="E1075" s="161" t="s">
        <v>4</v>
      </c>
      <c r="F1075" s="259"/>
      <c r="G1075" s="241"/>
      <c r="H1075" s="165"/>
      <c r="I1075" s="163"/>
      <c r="J1075" s="164" t="s">
        <v>18</v>
      </c>
      <c r="K1075" s="149"/>
      <c r="L1075" s="149"/>
      <c r="M1075" s="149"/>
      <c r="O1075" s="271"/>
    </row>
    <row r="1076" spans="1:15" ht="15.75">
      <c r="A1076" s="274">
        <f>$K$11</f>
        <v>5307</v>
      </c>
      <c r="B1076" s="274" t="str">
        <f>IFERROR(VLOOKUP($K$11,PRBK,2,0),0)</f>
        <v>Вълчидол</v>
      </c>
      <c r="C1076" s="274">
        <f>YEAR($M$11)</f>
        <v>2025</v>
      </c>
      <c r="D1076" s="274">
        <f>ROUNDUP(MONTH($M$11)/3,0)</f>
        <v>4</v>
      </c>
      <c r="E1076" s="161" t="s">
        <v>949</v>
      </c>
      <c r="F1076" s="259" t="s">
        <v>963</v>
      </c>
      <c r="G1076" s="239">
        <v>8</v>
      </c>
      <c r="H1076" s="162">
        <f>VALUE(LEFT(E1073,3))+INT(VALUE(LEFT(E1073,3))/100)*1000</f>
        <v>8865</v>
      </c>
      <c r="I1076" s="163">
        <v>100</v>
      </c>
      <c r="J1076" s="155">
        <f>K1076+L1076+M1076</f>
        <v>0</v>
      </c>
      <c r="K1076" s="208"/>
      <c r="L1076" s="208"/>
      <c r="M1076" s="208"/>
      <c r="N1076" s="2">
        <f ca="1">IF(OFFSET(H1076,-2,0,)="Активен",1,0)</f>
        <v>1</v>
      </c>
      <c r="O1076" s="271" t="str">
        <f t="shared" ca="1" si="305"/>
        <v/>
      </c>
    </row>
    <row r="1077" spans="1:15" ht="15.75">
      <c r="A1077" s="274">
        <f>$K$11</f>
        <v>5307</v>
      </c>
      <c r="B1077" s="274" t="str">
        <f>IFERROR(VLOOKUP($K$11,PRBK,2,0),0)</f>
        <v>Вълчидол</v>
      </c>
      <c r="C1077" s="274">
        <f>YEAR($M$11)</f>
        <v>2025</v>
      </c>
      <c r="D1077" s="274">
        <f>ROUNDUP(MONTH($M$11)/3,0)</f>
        <v>4</v>
      </c>
      <c r="E1077" s="161" t="s">
        <v>975</v>
      </c>
      <c r="F1077" s="259" t="s">
        <v>963</v>
      </c>
      <c r="G1077" s="239">
        <v>8</v>
      </c>
      <c r="H1077" s="162">
        <f>VALUE(LEFT(E1073,3))+INT(VALUE(LEFT(E1073,3))/100)*1000</f>
        <v>8865</v>
      </c>
      <c r="I1077" s="163">
        <v>8700</v>
      </c>
      <c r="J1077" s="155">
        <f>K1077+L1077+M1077</f>
        <v>0</v>
      </c>
      <c r="K1077" s="208"/>
      <c r="L1077" s="208"/>
      <c r="M1077" s="208"/>
      <c r="N1077" s="2">
        <f ca="1">IF(OFFSET(H1077,-3,0,)="Активен",1,0)</f>
        <v>1</v>
      </c>
      <c r="O1077" s="271" t="str">
        <f t="shared" ca="1" si="305"/>
        <v/>
      </c>
    </row>
    <row r="1078" spans="1:15" ht="15.75">
      <c r="A1078" s="274">
        <f>$K$11</f>
        <v>5307</v>
      </c>
      <c r="B1078" s="274" t="str">
        <f>IFERROR(VLOOKUP($K$11,PRBK,2,0),0)</f>
        <v>Вълчидол</v>
      </c>
      <c r="C1078" s="274">
        <f>YEAR($M$11)</f>
        <v>2025</v>
      </c>
      <c r="D1078" s="274">
        <f>ROUNDUP(MONTH($M$11)/3,0)</f>
        <v>4</v>
      </c>
      <c r="E1078" s="161" t="s">
        <v>976</v>
      </c>
      <c r="F1078" s="259" t="str">
        <f t="shared" ref="F1078:H1079" si="310">F1077</f>
        <v>by activity</v>
      </c>
      <c r="G1078" s="241">
        <f t="shared" si="310"/>
        <v>8</v>
      </c>
      <c r="H1078" s="165">
        <f t="shared" si="310"/>
        <v>8865</v>
      </c>
      <c r="I1078" s="163">
        <v>300</v>
      </c>
      <c r="J1078" s="155">
        <f>K1078+L1078+M1078</f>
        <v>0</v>
      </c>
      <c r="K1078" s="208"/>
      <c r="L1078" s="208"/>
      <c r="M1078" s="208"/>
      <c r="N1078" s="2">
        <f ca="1">IF(OFFSET(H1078,-4,0,)="Активен",1,0)</f>
        <v>1</v>
      </c>
      <c r="O1078" s="271" t="str">
        <f t="shared" ca="1" si="305"/>
        <v/>
      </c>
    </row>
    <row r="1079" spans="1:15" ht="15.75">
      <c r="A1079" s="274">
        <f>$K$11</f>
        <v>5307</v>
      </c>
      <c r="B1079" s="274" t="str">
        <f>IFERROR(VLOOKUP($K$11,PRBK,2,0),0)</f>
        <v>Вълчидол</v>
      </c>
      <c r="C1079" s="274">
        <f>YEAR($M$11)</f>
        <v>2025</v>
      </c>
      <c r="D1079" s="274">
        <f>ROUNDUP(MONTH($M$11)/3,0)</f>
        <v>4</v>
      </c>
      <c r="E1079" s="161" t="s">
        <v>977</v>
      </c>
      <c r="F1079" s="259" t="str">
        <f t="shared" si="310"/>
        <v>by activity</v>
      </c>
      <c r="G1079" s="241">
        <f t="shared" si="310"/>
        <v>8</v>
      </c>
      <c r="H1079" s="165">
        <f t="shared" si="310"/>
        <v>8865</v>
      </c>
      <c r="I1079" s="163">
        <v>8800</v>
      </c>
      <c r="J1079" s="155">
        <f>K1079+L1079+M1079</f>
        <v>0</v>
      </c>
      <c r="K1079" s="208"/>
      <c r="L1079" s="208"/>
      <c r="M1079" s="208"/>
      <c r="N1079" s="2">
        <f ca="1">IF(OFFSET(H1079,-5,0,)="Активен",1,0)</f>
        <v>1</v>
      </c>
      <c r="O1079" s="271" t="str">
        <f t="shared" ca="1" si="305"/>
        <v/>
      </c>
    </row>
    <row r="1080" spans="1:15" ht="15.75">
      <c r="E1080" s="157"/>
      <c r="F1080" s="157"/>
      <c r="G1080" s="239"/>
      <c r="H1080" s="158"/>
      <c r="I1080" s="159"/>
      <c r="J1080" s="164" t="s">
        <v>18</v>
      </c>
      <c r="K1080" s="149"/>
      <c r="L1080" s="149"/>
      <c r="M1080" s="149"/>
      <c r="O1080" s="271"/>
    </row>
    <row r="1081" spans="1:15" ht="15.75">
      <c r="E1081" s="182" t="s">
        <v>146</v>
      </c>
      <c r="F1081" s="182"/>
      <c r="G1081" s="242"/>
      <c r="H1081" s="162"/>
      <c r="I1081" s="159"/>
      <c r="J1081" s="164" t="s">
        <v>18</v>
      </c>
      <c r="K1081" s="149"/>
      <c r="L1081" s="149"/>
      <c r="M1081" s="149"/>
      <c r="O1081" s="271"/>
    </row>
    <row r="1082" spans="1:15" s="2" customFormat="1" ht="15.75">
      <c r="E1082" s="239" t="s">
        <v>969</v>
      </c>
      <c r="F1082" s="161"/>
      <c r="G1082" s="239"/>
      <c r="H1082" s="270" t="s">
        <v>966</v>
      </c>
      <c r="I1082" s="163"/>
      <c r="J1082" s="164" t="str">
        <f>+IF(H1082="Неактивен","ДЕЙНОСТТА Е ЗАКРИТА СЧИТАНO OT   →","")</f>
        <v/>
      </c>
      <c r="K1082" s="149"/>
      <c r="L1082" s="268"/>
      <c r="M1082" s="149"/>
      <c r="O1082" s="271"/>
    </row>
    <row r="1083" spans="1:15" ht="15.75">
      <c r="A1083" s="274"/>
      <c r="B1083" s="274"/>
      <c r="C1083" s="274"/>
      <c r="D1083" s="274"/>
      <c r="E1083" s="161" t="s">
        <v>4</v>
      </c>
      <c r="F1083" s="161"/>
      <c r="G1083" s="239"/>
      <c r="H1083" s="162"/>
      <c r="I1083" s="163"/>
      <c r="J1083" s="164" t="s">
        <v>18</v>
      </c>
      <c r="K1083" s="149"/>
      <c r="L1083" s="149"/>
      <c r="M1083" s="149"/>
      <c r="O1083" s="271"/>
    </row>
    <row r="1084" spans="1:15" ht="15.75">
      <c r="A1084" s="274">
        <f>$K$11</f>
        <v>5307</v>
      </c>
      <c r="B1084" s="274" t="str">
        <f>IFERROR(VLOOKUP($K$11,PRBK,2,0),0)</f>
        <v>Вълчидол</v>
      </c>
      <c r="C1084" s="274">
        <f>YEAR($M$11)</f>
        <v>2025</v>
      </c>
      <c r="D1084" s="274">
        <f>ROUNDUP(MONTH($M$11)/3,0)</f>
        <v>4</v>
      </c>
      <c r="E1084" s="161" t="s">
        <v>949</v>
      </c>
      <c r="F1084" s="259" t="s">
        <v>963</v>
      </c>
      <c r="G1084" s="239">
        <v>8</v>
      </c>
      <c r="H1084" s="162">
        <f>VALUE(LEFT(E1081,3))+INT(VALUE(LEFT(E1081,3))/100)*1000</f>
        <v>8866</v>
      </c>
      <c r="I1084" s="163">
        <v>100</v>
      </c>
      <c r="J1084" s="155">
        <f>K1084+L1084+M1084</f>
        <v>0.13</v>
      </c>
      <c r="K1084" s="208"/>
      <c r="L1084" s="208">
        <v>0.13</v>
      </c>
      <c r="M1084" s="208"/>
      <c r="N1084" s="2">
        <f ca="1">IF(OFFSET(H1084,-2,0,)="Активен",1,0)</f>
        <v>1</v>
      </c>
      <c r="O1084" s="271" t="str">
        <f t="shared" ca="1" si="305"/>
        <v/>
      </c>
    </row>
    <row r="1085" spans="1:15" ht="15.75">
      <c r="A1085" s="274">
        <f>$K$11</f>
        <v>5307</v>
      </c>
      <c r="B1085" s="274" t="str">
        <f>IFERROR(VLOOKUP($K$11,PRBK,2,0),0)</f>
        <v>Вълчидол</v>
      </c>
      <c r="C1085" s="274">
        <f>YEAR($M$11)</f>
        <v>2025</v>
      </c>
      <c r="D1085" s="274">
        <f>ROUNDUP(MONTH($M$11)/3,0)</f>
        <v>4</v>
      </c>
      <c r="E1085" s="161" t="s">
        <v>975</v>
      </c>
      <c r="F1085" s="259" t="s">
        <v>963</v>
      </c>
      <c r="G1085" s="239">
        <v>8</v>
      </c>
      <c r="H1085" s="162">
        <f>VALUE(LEFT(E1081,3))+INT(VALUE(LEFT(E1081,3))/100)*1000</f>
        <v>8866</v>
      </c>
      <c r="I1085" s="163">
        <v>8700</v>
      </c>
      <c r="J1085" s="155">
        <f>K1085+L1085+M1085</f>
        <v>0</v>
      </c>
      <c r="K1085" s="208"/>
      <c r="L1085" s="208"/>
      <c r="M1085" s="208"/>
      <c r="N1085" s="2">
        <f ca="1">IF(OFFSET(H1085,-3,0,)="Активен",1,0)</f>
        <v>1</v>
      </c>
      <c r="O1085" s="271" t="str">
        <f t="shared" ca="1" si="305"/>
        <v/>
      </c>
    </row>
    <row r="1086" spans="1:15" ht="15.75">
      <c r="A1086" s="274">
        <f>$K$11</f>
        <v>5307</v>
      </c>
      <c r="B1086" s="274" t="str">
        <f>IFERROR(VLOOKUP($K$11,PRBK,2,0),0)</f>
        <v>Вълчидол</v>
      </c>
      <c r="C1086" s="274">
        <f>YEAR($M$11)</f>
        <v>2025</v>
      </c>
      <c r="D1086" s="274">
        <f>ROUNDUP(MONTH($M$11)/3,0)</f>
        <v>4</v>
      </c>
      <c r="E1086" s="161" t="s">
        <v>976</v>
      </c>
      <c r="F1086" s="259" t="str">
        <f t="shared" ref="F1086:H1087" si="311">F1085</f>
        <v>by activity</v>
      </c>
      <c r="G1086" s="241">
        <f t="shared" si="311"/>
        <v>8</v>
      </c>
      <c r="H1086" s="165">
        <f t="shared" si="311"/>
        <v>8866</v>
      </c>
      <c r="I1086" s="163">
        <v>300</v>
      </c>
      <c r="J1086" s="155">
        <f>K1086+L1086+M1086</f>
        <v>0</v>
      </c>
      <c r="K1086" s="208"/>
      <c r="L1086" s="208"/>
      <c r="M1086" s="208"/>
      <c r="N1086" s="2">
        <f ca="1">IF(OFFSET(H1086,-4,0,)="Активен",1,0)</f>
        <v>1</v>
      </c>
      <c r="O1086" s="271" t="str">
        <f t="shared" ca="1" si="305"/>
        <v/>
      </c>
    </row>
    <row r="1087" spans="1:15" ht="15.75">
      <c r="A1087" s="274">
        <f>$K$11</f>
        <v>5307</v>
      </c>
      <c r="B1087" s="274" t="str">
        <f>IFERROR(VLOOKUP($K$11,PRBK,2,0),0)</f>
        <v>Вълчидол</v>
      </c>
      <c r="C1087" s="274">
        <f>YEAR($M$11)</f>
        <v>2025</v>
      </c>
      <c r="D1087" s="274">
        <f>ROUNDUP(MONTH($M$11)/3,0)</f>
        <v>4</v>
      </c>
      <c r="E1087" s="161" t="s">
        <v>977</v>
      </c>
      <c r="F1087" s="259" t="str">
        <f t="shared" si="311"/>
        <v>by activity</v>
      </c>
      <c r="G1087" s="241">
        <f t="shared" si="311"/>
        <v>8</v>
      </c>
      <c r="H1087" s="165">
        <f t="shared" si="311"/>
        <v>8866</v>
      </c>
      <c r="I1087" s="163">
        <v>8800</v>
      </c>
      <c r="J1087" s="155">
        <f>K1087+L1087+M1087</f>
        <v>0</v>
      </c>
      <c r="K1087" s="208"/>
      <c r="L1087" s="208"/>
      <c r="M1087" s="208"/>
      <c r="N1087" s="2">
        <f ca="1">IF(OFFSET(H1087,-5,0,)="Активен",1,0)</f>
        <v>1</v>
      </c>
      <c r="O1087" s="271" t="str">
        <f t="shared" ca="1" si="305"/>
        <v/>
      </c>
    </row>
    <row r="1088" spans="1:15" ht="15.75">
      <c r="E1088" s="161"/>
      <c r="F1088" s="161"/>
      <c r="G1088" s="239"/>
      <c r="H1088" s="162"/>
      <c r="I1088" s="163"/>
      <c r="J1088" s="164"/>
      <c r="K1088" s="149"/>
      <c r="L1088" s="149"/>
      <c r="M1088" s="149"/>
      <c r="O1088" s="271"/>
    </row>
    <row r="1089" spans="1:15" ht="15.75">
      <c r="E1089" s="182" t="s">
        <v>959</v>
      </c>
      <c r="F1089" s="182"/>
      <c r="G1089" s="242"/>
      <c r="H1089" s="162"/>
      <c r="I1089" s="163"/>
      <c r="J1089" s="164"/>
      <c r="K1089" s="149"/>
      <c r="L1089" s="149"/>
      <c r="M1089" s="149"/>
      <c r="O1089" s="271"/>
    </row>
    <row r="1090" spans="1:15" s="2" customFormat="1" ht="15.75">
      <c r="E1090" s="239" t="s">
        <v>969</v>
      </c>
      <c r="F1090" s="161"/>
      <c r="G1090" s="239"/>
      <c r="H1090" s="270" t="s">
        <v>966</v>
      </c>
      <c r="I1090" s="163"/>
      <c r="J1090" s="164" t="str">
        <f>+IF(H1090="Неактивен","ДЕЙНОСТТА Е ЗАКРИТА СЧИТАНO OT   →","")</f>
        <v/>
      </c>
      <c r="K1090" s="149"/>
      <c r="L1090" s="268"/>
      <c r="M1090" s="149"/>
      <c r="O1090" s="271"/>
    </row>
    <row r="1091" spans="1:15" ht="15.75">
      <c r="A1091" s="274"/>
      <c r="B1091" s="274"/>
      <c r="C1091" s="274"/>
      <c r="D1091" s="274"/>
      <c r="E1091" s="161" t="s">
        <v>4</v>
      </c>
      <c r="F1091" s="161"/>
      <c r="G1091" s="239"/>
      <c r="H1091" s="162"/>
      <c r="I1091" s="163"/>
      <c r="J1091" s="164"/>
      <c r="K1091" s="149"/>
      <c r="L1091" s="149"/>
      <c r="M1091" s="149"/>
      <c r="O1091" s="271"/>
    </row>
    <row r="1092" spans="1:15" ht="15.75">
      <c r="A1092" s="274">
        <f>$K$11</f>
        <v>5307</v>
      </c>
      <c r="B1092" s="274" t="str">
        <f>IFERROR(VLOOKUP($K$11,PRBK,2,0),0)</f>
        <v>Вълчидол</v>
      </c>
      <c r="C1092" s="274">
        <f>YEAR($M$11)</f>
        <v>2025</v>
      </c>
      <c r="D1092" s="274">
        <f>ROUNDUP(MONTH($M$11)/3,0)</f>
        <v>4</v>
      </c>
      <c r="E1092" s="161" t="s">
        <v>949</v>
      </c>
      <c r="F1092" s="259" t="s">
        <v>963</v>
      </c>
      <c r="G1092" s="239">
        <v>8</v>
      </c>
      <c r="H1092" s="162">
        <f>VALUE(LEFT(E1089,3))+INT(VALUE(LEFT(E1089,3))/100)*1000</f>
        <v>8867</v>
      </c>
      <c r="I1092" s="163">
        <v>100</v>
      </c>
      <c r="J1092" s="155">
        <f>K1092+L1092+M1092</f>
        <v>0</v>
      </c>
      <c r="K1092" s="208"/>
      <c r="L1092" s="208"/>
      <c r="M1092" s="208"/>
      <c r="N1092" s="2">
        <f ca="1">IF(OFFSET(H1092,-2,0,)="Активен",1,0)</f>
        <v>1</v>
      </c>
      <c r="O1092" s="271" t="str">
        <f t="shared" ca="1" si="305"/>
        <v/>
      </c>
    </row>
    <row r="1093" spans="1:15" ht="15.75">
      <c r="A1093" s="274">
        <f>$K$11</f>
        <v>5307</v>
      </c>
      <c r="B1093" s="274" t="str">
        <f>IFERROR(VLOOKUP($K$11,PRBK,2,0),0)</f>
        <v>Вълчидол</v>
      </c>
      <c r="C1093" s="274">
        <f>YEAR($M$11)</f>
        <v>2025</v>
      </c>
      <c r="D1093" s="274">
        <f>ROUNDUP(MONTH($M$11)/3,0)</f>
        <v>4</v>
      </c>
      <c r="E1093" s="161" t="s">
        <v>975</v>
      </c>
      <c r="F1093" s="259" t="s">
        <v>963</v>
      </c>
      <c r="G1093" s="239">
        <v>8</v>
      </c>
      <c r="H1093" s="162">
        <f>VALUE(LEFT(E1089,3))+INT(VALUE(LEFT(E1089,3))/100)*1000</f>
        <v>8867</v>
      </c>
      <c r="I1093" s="163">
        <v>8700</v>
      </c>
      <c r="J1093" s="155">
        <f>K1093+L1093+M1093</f>
        <v>0</v>
      </c>
      <c r="K1093" s="208"/>
      <c r="L1093" s="208"/>
      <c r="M1093" s="208"/>
      <c r="N1093" s="2">
        <f ca="1">IF(OFFSET(H1093,-3,0,)="Активен",1,0)</f>
        <v>1</v>
      </c>
      <c r="O1093" s="271" t="str">
        <f t="shared" ca="1" si="305"/>
        <v/>
      </c>
    </row>
    <row r="1094" spans="1:15" ht="15.75">
      <c r="A1094" s="274">
        <f>$K$11</f>
        <v>5307</v>
      </c>
      <c r="B1094" s="274" t="str">
        <f>IFERROR(VLOOKUP($K$11,PRBK,2,0),0)</f>
        <v>Вълчидол</v>
      </c>
      <c r="C1094" s="274">
        <f>YEAR($M$11)</f>
        <v>2025</v>
      </c>
      <c r="D1094" s="274">
        <f>ROUNDUP(MONTH($M$11)/3,0)</f>
        <v>4</v>
      </c>
      <c r="E1094" s="161" t="s">
        <v>976</v>
      </c>
      <c r="F1094" s="259" t="str">
        <f t="shared" ref="F1094:H1095" si="312">F1093</f>
        <v>by activity</v>
      </c>
      <c r="G1094" s="241">
        <f t="shared" si="312"/>
        <v>8</v>
      </c>
      <c r="H1094" s="165">
        <f t="shared" si="312"/>
        <v>8867</v>
      </c>
      <c r="I1094" s="163">
        <v>300</v>
      </c>
      <c r="J1094" s="155">
        <f>K1094+L1094+M1094</f>
        <v>0</v>
      </c>
      <c r="K1094" s="208"/>
      <c r="L1094" s="208"/>
      <c r="M1094" s="208"/>
      <c r="N1094" s="2">
        <f ca="1">IF(OFFSET(H1094,-4,0,)="Активен",1,0)</f>
        <v>1</v>
      </c>
      <c r="O1094" s="271" t="str">
        <f t="shared" ca="1" si="305"/>
        <v/>
      </c>
    </row>
    <row r="1095" spans="1:15" ht="15.75">
      <c r="A1095" s="274">
        <f>$K$11</f>
        <v>5307</v>
      </c>
      <c r="B1095" s="274" t="str">
        <f>IFERROR(VLOOKUP($K$11,PRBK,2,0),0)</f>
        <v>Вълчидол</v>
      </c>
      <c r="C1095" s="274">
        <f>YEAR($M$11)</f>
        <v>2025</v>
      </c>
      <c r="D1095" s="274">
        <f>ROUNDUP(MONTH($M$11)/3,0)</f>
        <v>4</v>
      </c>
      <c r="E1095" s="161" t="s">
        <v>977</v>
      </c>
      <c r="F1095" s="259" t="str">
        <f t="shared" si="312"/>
        <v>by activity</v>
      </c>
      <c r="G1095" s="241">
        <f t="shared" si="312"/>
        <v>8</v>
      </c>
      <c r="H1095" s="165">
        <f t="shared" si="312"/>
        <v>8867</v>
      </c>
      <c r="I1095" s="163">
        <v>8800</v>
      </c>
      <c r="J1095" s="155">
        <f>K1095+L1095+M1095</f>
        <v>0</v>
      </c>
      <c r="K1095" s="208"/>
      <c r="L1095" s="208"/>
      <c r="M1095" s="208"/>
      <c r="N1095" s="2">
        <f ca="1">IF(OFFSET(H1095,-5,0,)="Активен",1,0)</f>
        <v>1</v>
      </c>
      <c r="O1095" s="271" t="str">
        <f t="shared" ca="1" si="305"/>
        <v/>
      </c>
    </row>
    <row r="1096" spans="1:15" ht="15.75">
      <c r="E1096" s="157"/>
      <c r="F1096" s="157"/>
      <c r="G1096" s="239"/>
      <c r="H1096" s="158"/>
      <c r="I1096" s="159"/>
      <c r="J1096" s="164" t="s">
        <v>18</v>
      </c>
      <c r="K1096" s="149"/>
      <c r="L1096" s="149"/>
      <c r="M1096" s="149"/>
      <c r="O1096" s="271"/>
    </row>
    <row r="1097" spans="1:15" ht="15.75">
      <c r="E1097" s="182" t="s">
        <v>147</v>
      </c>
      <c r="F1097" s="182"/>
      <c r="G1097" s="242"/>
      <c r="H1097" s="162"/>
      <c r="I1097" s="159"/>
      <c r="J1097" s="164" t="s">
        <v>18</v>
      </c>
      <c r="K1097" s="149"/>
      <c r="L1097" s="149"/>
      <c r="M1097" s="149"/>
      <c r="O1097" s="271"/>
    </row>
    <row r="1098" spans="1:15" s="2" customFormat="1" ht="15.75">
      <c r="E1098" s="239" t="s">
        <v>969</v>
      </c>
      <c r="F1098" s="161"/>
      <c r="G1098" s="239"/>
      <c r="H1098" s="270" t="s">
        <v>966</v>
      </c>
      <c r="I1098" s="163"/>
      <c r="J1098" s="164" t="str">
        <f>+IF(H1098="Неактивен","ДЕЙНОСТТА Е ЗАКРИТА СЧИТАНO OT   →","")</f>
        <v/>
      </c>
      <c r="K1098" s="149"/>
      <c r="L1098" s="268"/>
      <c r="M1098" s="149"/>
      <c r="O1098" s="271"/>
    </row>
    <row r="1099" spans="1:15" ht="15.75">
      <c r="A1099" s="274"/>
      <c r="B1099" s="274"/>
      <c r="C1099" s="274"/>
      <c r="D1099" s="274"/>
      <c r="E1099" s="161" t="s">
        <v>4</v>
      </c>
      <c r="F1099" s="161"/>
      <c r="G1099" s="239"/>
      <c r="H1099" s="162"/>
      <c r="I1099" s="163"/>
      <c r="J1099" s="164" t="s">
        <v>18</v>
      </c>
      <c r="K1099" s="149"/>
      <c r="L1099" s="149"/>
      <c r="M1099" s="149"/>
      <c r="O1099" s="271"/>
    </row>
    <row r="1100" spans="1:15" ht="15.75">
      <c r="A1100" s="274">
        <f>$K$11</f>
        <v>5307</v>
      </c>
      <c r="B1100" s="274" t="str">
        <f>IFERROR(VLOOKUP($K$11,PRBK,2,0),0)</f>
        <v>Вълчидол</v>
      </c>
      <c r="C1100" s="274">
        <f>YEAR($M$11)</f>
        <v>2025</v>
      </c>
      <c r="D1100" s="274">
        <f>ROUNDUP(MONTH($M$11)/3,0)</f>
        <v>4</v>
      </c>
      <c r="E1100" s="161" t="s">
        <v>949</v>
      </c>
      <c r="F1100" s="259" t="s">
        <v>963</v>
      </c>
      <c r="G1100" s="239">
        <v>8</v>
      </c>
      <c r="H1100" s="162">
        <f>VALUE(LEFT(E1097,3))+INT(VALUE(LEFT(E1097,3))/100)*1000</f>
        <v>8871</v>
      </c>
      <c r="I1100" s="163">
        <v>100</v>
      </c>
      <c r="J1100" s="155">
        <f>K1100+L1100+M1100</f>
        <v>0</v>
      </c>
      <c r="K1100" s="208"/>
      <c r="L1100" s="208"/>
      <c r="M1100" s="208"/>
      <c r="N1100" s="2">
        <f ca="1">IF(OFFSET(H1100,-2,0,)="Активен",1,0)</f>
        <v>1</v>
      </c>
      <c r="O1100" s="271" t="str">
        <f t="shared" ca="1" si="305"/>
        <v/>
      </c>
    </row>
    <row r="1101" spans="1:15" ht="15.75">
      <c r="A1101" s="274">
        <f>$K$11</f>
        <v>5307</v>
      </c>
      <c r="B1101" s="274" t="str">
        <f>IFERROR(VLOOKUP($K$11,PRBK,2,0),0)</f>
        <v>Вълчидол</v>
      </c>
      <c r="C1101" s="274">
        <f>YEAR($M$11)</f>
        <v>2025</v>
      </c>
      <c r="D1101" s="274">
        <f>ROUNDUP(MONTH($M$11)/3,0)</f>
        <v>4</v>
      </c>
      <c r="E1101" s="161" t="s">
        <v>975</v>
      </c>
      <c r="F1101" s="259" t="s">
        <v>963</v>
      </c>
      <c r="G1101" s="239">
        <v>8</v>
      </c>
      <c r="H1101" s="162">
        <f>VALUE(LEFT(E1097,3))+INT(VALUE(LEFT(E1097,3))/100)*1000</f>
        <v>8871</v>
      </c>
      <c r="I1101" s="163">
        <v>8700</v>
      </c>
      <c r="J1101" s="155">
        <f>K1101+L1101+M1101</f>
        <v>0</v>
      </c>
      <c r="K1101" s="208"/>
      <c r="L1101" s="208"/>
      <c r="M1101" s="208"/>
      <c r="N1101" s="2">
        <f ca="1">IF(OFFSET(H1101,-3,0,)="Активен",1,0)</f>
        <v>1</v>
      </c>
      <c r="O1101" s="271" t="str">
        <f t="shared" ca="1" si="305"/>
        <v/>
      </c>
    </row>
    <row r="1102" spans="1:15" ht="15.75">
      <c r="A1102" s="274">
        <f>$K$11</f>
        <v>5307</v>
      </c>
      <c r="B1102" s="274" t="str">
        <f>IFERROR(VLOOKUP($K$11,PRBK,2,0),0)</f>
        <v>Вълчидол</v>
      </c>
      <c r="C1102" s="274">
        <f>YEAR($M$11)</f>
        <v>2025</v>
      </c>
      <c r="D1102" s="274">
        <f>ROUNDUP(MONTH($M$11)/3,0)</f>
        <v>4</v>
      </c>
      <c r="E1102" s="161" t="s">
        <v>976</v>
      </c>
      <c r="F1102" s="259" t="str">
        <f t="shared" ref="F1102:H1103" si="313">F1101</f>
        <v>by activity</v>
      </c>
      <c r="G1102" s="241">
        <f t="shared" si="313"/>
        <v>8</v>
      </c>
      <c r="H1102" s="165">
        <f t="shared" si="313"/>
        <v>8871</v>
      </c>
      <c r="I1102" s="163">
        <v>300</v>
      </c>
      <c r="J1102" s="155">
        <f>K1102+L1102+M1102</f>
        <v>0</v>
      </c>
      <c r="K1102" s="208"/>
      <c r="L1102" s="208"/>
      <c r="M1102" s="208"/>
      <c r="N1102" s="2">
        <f ca="1">IF(OFFSET(H1102,-4,0,)="Активен",1,0)</f>
        <v>1</v>
      </c>
      <c r="O1102" s="271" t="str">
        <f t="shared" ca="1" si="305"/>
        <v/>
      </c>
    </row>
    <row r="1103" spans="1:15" ht="15.75">
      <c r="A1103" s="274">
        <f>$K$11</f>
        <v>5307</v>
      </c>
      <c r="B1103" s="274" t="str">
        <f>IFERROR(VLOOKUP($K$11,PRBK,2,0),0)</f>
        <v>Вълчидол</v>
      </c>
      <c r="C1103" s="274">
        <f>YEAR($M$11)</f>
        <v>2025</v>
      </c>
      <c r="D1103" s="274">
        <f>ROUNDUP(MONTH($M$11)/3,0)</f>
        <v>4</v>
      </c>
      <c r="E1103" s="161" t="s">
        <v>977</v>
      </c>
      <c r="F1103" s="259" t="str">
        <f t="shared" si="313"/>
        <v>by activity</v>
      </c>
      <c r="G1103" s="241">
        <f t="shared" si="313"/>
        <v>8</v>
      </c>
      <c r="H1103" s="165">
        <f t="shared" si="313"/>
        <v>8871</v>
      </c>
      <c r="I1103" s="163">
        <v>8800</v>
      </c>
      <c r="J1103" s="155">
        <f>K1103+L1103+M1103</f>
        <v>0</v>
      </c>
      <c r="K1103" s="208"/>
      <c r="L1103" s="208"/>
      <c r="M1103" s="208"/>
      <c r="N1103" s="2">
        <f ca="1">IF(OFFSET(H1103,-5,0,)="Активен",1,0)</f>
        <v>1</v>
      </c>
      <c r="O1103" s="271" t="str">
        <f t="shared" ca="1" si="305"/>
        <v/>
      </c>
    </row>
    <row r="1104" spans="1:15" ht="15.75">
      <c r="E1104" s="157"/>
      <c r="F1104" s="157"/>
      <c r="G1104" s="239"/>
      <c r="H1104" s="158"/>
      <c r="I1104" s="159"/>
      <c r="J1104" s="164" t="s">
        <v>18</v>
      </c>
      <c r="K1104" s="149"/>
      <c r="L1104" s="149"/>
      <c r="M1104" s="149"/>
      <c r="O1104" s="271"/>
    </row>
    <row r="1105" spans="1:15" ht="15.75">
      <c r="E1105" s="184" t="s">
        <v>148</v>
      </c>
      <c r="F1105" s="184"/>
      <c r="G1105" s="249"/>
      <c r="H1105" s="180"/>
      <c r="I1105" s="159"/>
      <c r="J1105" s="164"/>
      <c r="K1105" s="149"/>
      <c r="L1105" s="149"/>
      <c r="M1105" s="149"/>
      <c r="O1105" s="271"/>
    </row>
    <row r="1106" spans="1:15" s="2" customFormat="1" ht="15.75">
      <c r="E1106" s="239" t="s">
        <v>969</v>
      </c>
      <c r="F1106" s="161"/>
      <c r="G1106" s="239"/>
      <c r="H1106" s="270" t="s">
        <v>966</v>
      </c>
      <c r="I1106" s="163"/>
      <c r="J1106" s="164" t="str">
        <f>+IF(H1106="Неактивен","ДЕЙНОСТТА Е ЗАКРИТА СЧИТАНO OT   →","")</f>
        <v/>
      </c>
      <c r="K1106" s="149"/>
      <c r="L1106" s="268"/>
      <c r="M1106" s="149"/>
      <c r="O1106" s="271"/>
    </row>
    <row r="1107" spans="1:15" ht="15.75">
      <c r="A1107" s="274"/>
      <c r="B1107" s="274"/>
      <c r="C1107" s="274"/>
      <c r="D1107" s="274"/>
      <c r="E1107" s="161" t="s">
        <v>4</v>
      </c>
      <c r="F1107" s="161"/>
      <c r="G1107" s="239"/>
      <c r="H1107" s="162"/>
      <c r="I1107" s="163"/>
      <c r="J1107" s="164" t="s">
        <v>18</v>
      </c>
      <c r="K1107" s="149"/>
      <c r="L1107" s="149"/>
      <c r="M1107" s="149"/>
      <c r="O1107" s="271"/>
    </row>
    <row r="1108" spans="1:15" ht="15.75">
      <c r="A1108" s="274">
        <f>$K$11</f>
        <v>5307</v>
      </c>
      <c r="B1108" s="274" t="str">
        <f>IFERROR(VLOOKUP($K$11,PRBK,2,0),0)</f>
        <v>Вълчидол</v>
      </c>
      <c r="C1108" s="274">
        <f>YEAR($M$11)</f>
        <v>2025</v>
      </c>
      <c r="D1108" s="274">
        <f>ROUNDUP(MONTH($M$11)/3,0)</f>
        <v>4</v>
      </c>
      <c r="E1108" s="161" t="s">
        <v>949</v>
      </c>
      <c r="F1108" s="259" t="s">
        <v>963</v>
      </c>
      <c r="G1108" s="239">
        <v>8</v>
      </c>
      <c r="H1108" s="162">
        <f>VALUE(LEFT(E1105,3))+INT(VALUE(LEFT(E1105,3))/100)*1000</f>
        <v>8875</v>
      </c>
      <c r="I1108" s="163">
        <v>100</v>
      </c>
      <c r="J1108" s="155">
        <f>K1108+L1108+M1108</f>
        <v>0</v>
      </c>
      <c r="K1108" s="208"/>
      <c r="L1108" s="208"/>
      <c r="M1108" s="208"/>
      <c r="N1108" s="2">
        <f ca="1">IF(OFFSET(H1108,-2,0,)="Активен",1,0)</f>
        <v>1</v>
      </c>
      <c r="O1108" s="271" t="str">
        <f t="shared" ref="O1108:O1135" ca="1" si="314">+IF(N1108=0,"Избран е неактивен статус на дейността!","")</f>
        <v/>
      </c>
    </row>
    <row r="1109" spans="1:15" ht="15.75">
      <c r="A1109" s="274">
        <f>$K$11</f>
        <v>5307</v>
      </c>
      <c r="B1109" s="274" t="str">
        <f>IFERROR(VLOOKUP($K$11,PRBK,2,0),0)</f>
        <v>Вълчидол</v>
      </c>
      <c r="C1109" s="274">
        <f>YEAR($M$11)</f>
        <v>2025</v>
      </c>
      <c r="D1109" s="274">
        <f>ROUNDUP(MONTH($M$11)/3,0)</f>
        <v>4</v>
      </c>
      <c r="E1109" s="161" t="s">
        <v>975</v>
      </c>
      <c r="F1109" s="259" t="s">
        <v>963</v>
      </c>
      <c r="G1109" s="239">
        <v>8</v>
      </c>
      <c r="H1109" s="162">
        <f>VALUE(LEFT(E1105,3))+INT(VALUE(LEFT(E1105,3))/100)*1000</f>
        <v>8875</v>
      </c>
      <c r="I1109" s="163">
        <v>8700</v>
      </c>
      <c r="J1109" s="155">
        <f>K1109+L1109+M1109</f>
        <v>0</v>
      </c>
      <c r="K1109" s="208"/>
      <c r="L1109" s="208"/>
      <c r="M1109" s="208"/>
      <c r="N1109" s="2">
        <f ca="1">IF(OFFSET(H1109,-3,0,)="Активен",1,0)</f>
        <v>1</v>
      </c>
      <c r="O1109" s="271" t="str">
        <f t="shared" ca="1" si="314"/>
        <v/>
      </c>
    </row>
    <row r="1110" spans="1:15" ht="15.75">
      <c r="A1110" s="274">
        <f>$K$11</f>
        <v>5307</v>
      </c>
      <c r="B1110" s="274" t="str">
        <f>IFERROR(VLOOKUP($K$11,PRBK,2,0),0)</f>
        <v>Вълчидол</v>
      </c>
      <c r="C1110" s="274">
        <f>YEAR($M$11)</f>
        <v>2025</v>
      </c>
      <c r="D1110" s="274">
        <f>ROUNDUP(MONTH($M$11)/3,0)</f>
        <v>4</v>
      </c>
      <c r="E1110" s="161" t="s">
        <v>976</v>
      </c>
      <c r="F1110" s="259" t="str">
        <f t="shared" ref="F1110:H1111" si="315">F1109</f>
        <v>by activity</v>
      </c>
      <c r="G1110" s="241">
        <f t="shared" si="315"/>
        <v>8</v>
      </c>
      <c r="H1110" s="165">
        <f t="shared" si="315"/>
        <v>8875</v>
      </c>
      <c r="I1110" s="163">
        <v>300</v>
      </c>
      <c r="J1110" s="155">
        <f>K1110+L1110+M1110</f>
        <v>0</v>
      </c>
      <c r="K1110" s="208"/>
      <c r="L1110" s="208"/>
      <c r="M1110" s="208"/>
      <c r="N1110" s="2">
        <f ca="1">IF(OFFSET(H1110,-4,0,)="Активен",1,0)</f>
        <v>1</v>
      </c>
      <c r="O1110" s="271" t="str">
        <f t="shared" ca="1" si="314"/>
        <v/>
      </c>
    </row>
    <row r="1111" spans="1:15" ht="15.75">
      <c r="A1111" s="274">
        <f>$K$11</f>
        <v>5307</v>
      </c>
      <c r="B1111" s="274" t="str">
        <f>IFERROR(VLOOKUP($K$11,PRBK,2,0),0)</f>
        <v>Вълчидол</v>
      </c>
      <c r="C1111" s="274">
        <f>YEAR($M$11)</f>
        <v>2025</v>
      </c>
      <c r="D1111" s="274">
        <f>ROUNDUP(MONTH($M$11)/3,0)</f>
        <v>4</v>
      </c>
      <c r="E1111" s="161" t="s">
        <v>977</v>
      </c>
      <c r="F1111" s="259" t="str">
        <f t="shared" si="315"/>
        <v>by activity</v>
      </c>
      <c r="G1111" s="241">
        <f t="shared" si="315"/>
        <v>8</v>
      </c>
      <c r="H1111" s="165">
        <f t="shared" si="315"/>
        <v>8875</v>
      </c>
      <c r="I1111" s="163">
        <v>8800</v>
      </c>
      <c r="J1111" s="155">
        <f>K1111+L1111+M1111</f>
        <v>0</v>
      </c>
      <c r="K1111" s="208"/>
      <c r="L1111" s="208"/>
      <c r="M1111" s="208"/>
      <c r="N1111" s="2">
        <f ca="1">IF(OFFSET(H1111,-5,0,)="Активен",1,0)</f>
        <v>1</v>
      </c>
      <c r="O1111" s="271" t="str">
        <f t="shared" ca="1" si="314"/>
        <v/>
      </c>
    </row>
    <row r="1112" spans="1:15" ht="15.75">
      <c r="E1112" s="157"/>
      <c r="F1112" s="157"/>
      <c r="G1112" s="239"/>
      <c r="H1112" s="158"/>
      <c r="I1112" s="159"/>
      <c r="J1112" s="164"/>
      <c r="K1112" s="149"/>
      <c r="L1112" s="149"/>
      <c r="M1112" s="149"/>
      <c r="O1112" s="271"/>
    </row>
    <row r="1113" spans="1:15" ht="15.75">
      <c r="E1113" s="182" t="s">
        <v>149</v>
      </c>
      <c r="F1113" s="182"/>
      <c r="G1113" s="242"/>
      <c r="H1113" s="162"/>
      <c r="I1113" s="159"/>
      <c r="J1113" s="164" t="s">
        <v>18</v>
      </c>
      <c r="K1113" s="149"/>
      <c r="L1113" s="149"/>
      <c r="M1113" s="149"/>
      <c r="O1113" s="271"/>
    </row>
    <row r="1114" spans="1:15" s="2" customFormat="1" ht="15.75">
      <c r="E1114" s="239" t="s">
        <v>969</v>
      </c>
      <c r="F1114" s="161"/>
      <c r="G1114" s="239"/>
      <c r="H1114" s="270" t="s">
        <v>966</v>
      </c>
      <c r="I1114" s="163"/>
      <c r="J1114" s="164" t="str">
        <f>+IF(H1114="Неактивен","ДЕЙНОСТТА Е ЗАКРИТА СЧИТАНO OT   →","")</f>
        <v/>
      </c>
      <c r="K1114" s="149"/>
      <c r="L1114" s="268"/>
      <c r="M1114" s="149"/>
      <c r="O1114" s="271"/>
    </row>
    <row r="1115" spans="1:15" ht="15.75">
      <c r="A1115" s="274"/>
      <c r="B1115" s="274"/>
      <c r="C1115" s="274"/>
      <c r="D1115" s="274"/>
      <c r="E1115" s="161" t="s">
        <v>4</v>
      </c>
      <c r="F1115" s="161"/>
      <c r="G1115" s="239"/>
      <c r="H1115" s="162"/>
      <c r="I1115" s="163"/>
      <c r="J1115" s="164" t="s">
        <v>18</v>
      </c>
      <c r="K1115" s="149"/>
      <c r="L1115" s="149"/>
      <c r="M1115" s="149"/>
      <c r="O1115" s="271"/>
    </row>
    <row r="1116" spans="1:15" ht="15.75">
      <c r="A1116" s="274">
        <f>$K$11</f>
        <v>5307</v>
      </c>
      <c r="B1116" s="274" t="str">
        <f>IFERROR(VLOOKUP($K$11,PRBK,2,0),0)</f>
        <v>Вълчидол</v>
      </c>
      <c r="C1116" s="274">
        <f>YEAR($M$11)</f>
        <v>2025</v>
      </c>
      <c r="D1116" s="274">
        <f>ROUNDUP(MONTH($M$11)/3,0)</f>
        <v>4</v>
      </c>
      <c r="E1116" s="161" t="s">
        <v>949</v>
      </c>
      <c r="F1116" s="259" t="s">
        <v>963</v>
      </c>
      <c r="G1116" s="239">
        <v>8</v>
      </c>
      <c r="H1116" s="162">
        <f>VALUE(LEFT(E1113,3))+INT(VALUE(LEFT(E1113,3))/100)*1000</f>
        <v>8878</v>
      </c>
      <c r="I1116" s="163">
        <v>100</v>
      </c>
      <c r="J1116" s="155">
        <f>K1116+L1116+M1116</f>
        <v>0</v>
      </c>
      <c r="K1116" s="208"/>
      <c r="L1116" s="208"/>
      <c r="M1116" s="208"/>
      <c r="N1116" s="2">
        <f ca="1">IF(OFFSET(H1116,-2,0,)="Активен",1,0)</f>
        <v>1</v>
      </c>
      <c r="O1116" s="271" t="str">
        <f t="shared" ca="1" si="314"/>
        <v/>
      </c>
    </row>
    <row r="1117" spans="1:15" ht="15.75">
      <c r="A1117" s="274">
        <f>$K$11</f>
        <v>5307</v>
      </c>
      <c r="B1117" s="274" t="str">
        <f>IFERROR(VLOOKUP($K$11,PRBK,2,0),0)</f>
        <v>Вълчидол</v>
      </c>
      <c r="C1117" s="274">
        <f>YEAR($M$11)</f>
        <v>2025</v>
      </c>
      <c r="D1117" s="274">
        <f>ROUNDUP(MONTH($M$11)/3,0)</f>
        <v>4</v>
      </c>
      <c r="E1117" s="161" t="s">
        <v>975</v>
      </c>
      <c r="F1117" s="259" t="s">
        <v>963</v>
      </c>
      <c r="G1117" s="239">
        <v>8</v>
      </c>
      <c r="H1117" s="162">
        <f>VALUE(LEFT(E1113,3))+INT(VALUE(LEFT(E1113,3))/100)*1000</f>
        <v>8878</v>
      </c>
      <c r="I1117" s="163">
        <v>8700</v>
      </c>
      <c r="J1117" s="155">
        <f>K1117+L1117+M1117</f>
        <v>0</v>
      </c>
      <c r="K1117" s="208"/>
      <c r="L1117" s="208"/>
      <c r="M1117" s="208"/>
      <c r="N1117" s="2">
        <f ca="1">IF(OFFSET(H1117,-3,0,)="Активен",1,0)</f>
        <v>1</v>
      </c>
      <c r="O1117" s="271" t="str">
        <f t="shared" ca="1" si="314"/>
        <v/>
      </c>
    </row>
    <row r="1118" spans="1:15" ht="15.75">
      <c r="A1118" s="274">
        <f>$K$11</f>
        <v>5307</v>
      </c>
      <c r="B1118" s="274" t="str">
        <f>IFERROR(VLOOKUP($K$11,PRBK,2,0),0)</f>
        <v>Вълчидол</v>
      </c>
      <c r="C1118" s="274">
        <f>YEAR($M$11)</f>
        <v>2025</v>
      </c>
      <c r="D1118" s="274">
        <f>ROUNDUP(MONTH($M$11)/3,0)</f>
        <v>4</v>
      </c>
      <c r="E1118" s="161" t="s">
        <v>976</v>
      </c>
      <c r="F1118" s="259" t="str">
        <f t="shared" ref="F1118:H1119" si="316">F1117</f>
        <v>by activity</v>
      </c>
      <c r="G1118" s="241">
        <f t="shared" si="316"/>
        <v>8</v>
      </c>
      <c r="H1118" s="165">
        <f t="shared" si="316"/>
        <v>8878</v>
      </c>
      <c r="I1118" s="163">
        <v>300</v>
      </c>
      <c r="J1118" s="155">
        <f>K1118+L1118+M1118</f>
        <v>0</v>
      </c>
      <c r="K1118" s="208"/>
      <c r="L1118" s="208"/>
      <c r="M1118" s="208"/>
      <c r="N1118" s="2">
        <f ca="1">IF(OFFSET(H1118,-4,0,)="Активен",1,0)</f>
        <v>1</v>
      </c>
      <c r="O1118" s="271" t="str">
        <f t="shared" ca="1" si="314"/>
        <v/>
      </c>
    </row>
    <row r="1119" spans="1:15" ht="15.75">
      <c r="A1119" s="274">
        <f>$K$11</f>
        <v>5307</v>
      </c>
      <c r="B1119" s="274" t="str">
        <f>IFERROR(VLOOKUP($K$11,PRBK,2,0),0)</f>
        <v>Вълчидол</v>
      </c>
      <c r="C1119" s="274">
        <f>YEAR($M$11)</f>
        <v>2025</v>
      </c>
      <c r="D1119" s="274">
        <f>ROUNDUP(MONTH($M$11)/3,0)</f>
        <v>4</v>
      </c>
      <c r="E1119" s="161" t="s">
        <v>977</v>
      </c>
      <c r="F1119" s="259" t="str">
        <f t="shared" si="316"/>
        <v>by activity</v>
      </c>
      <c r="G1119" s="241">
        <f t="shared" si="316"/>
        <v>8</v>
      </c>
      <c r="H1119" s="165">
        <f t="shared" si="316"/>
        <v>8878</v>
      </c>
      <c r="I1119" s="163">
        <v>8800</v>
      </c>
      <c r="J1119" s="155">
        <f>K1119+L1119+M1119</f>
        <v>0</v>
      </c>
      <c r="K1119" s="208"/>
      <c r="L1119" s="208"/>
      <c r="M1119" s="208"/>
      <c r="N1119" s="2">
        <f ca="1">IF(OFFSET(H1119,-5,0,)="Активен",1,0)</f>
        <v>1</v>
      </c>
      <c r="O1119" s="271" t="str">
        <f t="shared" ca="1" si="314"/>
        <v/>
      </c>
    </row>
    <row r="1120" spans="1:15" ht="15.75">
      <c r="E1120" s="157"/>
      <c r="F1120" s="157"/>
      <c r="G1120" s="239"/>
      <c r="H1120" s="158"/>
      <c r="I1120" s="159"/>
      <c r="J1120" s="164" t="s">
        <v>18</v>
      </c>
      <c r="K1120" s="149"/>
      <c r="L1120" s="149"/>
      <c r="M1120" s="149"/>
      <c r="O1120" s="271"/>
    </row>
    <row r="1121" spans="1:15" ht="15.75">
      <c r="E1121" s="182" t="s">
        <v>150</v>
      </c>
      <c r="F1121" s="182"/>
      <c r="G1121" s="242"/>
      <c r="H1121" s="162"/>
      <c r="I1121" s="163"/>
      <c r="J1121" s="164" t="s">
        <v>18</v>
      </c>
      <c r="K1121" s="149"/>
      <c r="L1121" s="149"/>
      <c r="M1121" s="149"/>
      <c r="O1121" s="271"/>
    </row>
    <row r="1122" spans="1:15" s="2" customFormat="1" ht="15.75">
      <c r="E1122" s="239" t="s">
        <v>969</v>
      </c>
      <c r="F1122" s="161"/>
      <c r="G1122" s="239"/>
      <c r="H1122" s="270" t="s">
        <v>966</v>
      </c>
      <c r="I1122" s="163"/>
      <c r="J1122" s="164" t="str">
        <f>+IF(H1122="Неактивен","ДЕЙНОСТТА Е ЗАКРИТА СЧИТАНO OT   →","")</f>
        <v/>
      </c>
      <c r="K1122" s="149"/>
      <c r="L1122" s="268"/>
      <c r="M1122" s="149"/>
      <c r="O1122" s="271"/>
    </row>
    <row r="1123" spans="1:15" ht="15.75">
      <c r="A1123" s="274"/>
      <c r="B1123" s="274"/>
      <c r="C1123" s="274"/>
      <c r="D1123" s="274"/>
      <c r="E1123" s="161" t="s">
        <v>4</v>
      </c>
      <c r="F1123" s="161"/>
      <c r="G1123" s="239"/>
      <c r="H1123" s="162"/>
      <c r="I1123" s="163"/>
      <c r="J1123" s="164" t="s">
        <v>18</v>
      </c>
      <c r="K1123" s="149"/>
      <c r="L1123" s="149"/>
      <c r="M1123" s="149"/>
      <c r="O1123" s="271"/>
    </row>
    <row r="1124" spans="1:15" ht="15.75">
      <c r="A1124" s="274">
        <f>$K$11</f>
        <v>5307</v>
      </c>
      <c r="B1124" s="274" t="str">
        <f>IFERROR(VLOOKUP($K$11,PRBK,2,0),0)</f>
        <v>Вълчидол</v>
      </c>
      <c r="C1124" s="274">
        <f>YEAR($M$11)</f>
        <v>2025</v>
      </c>
      <c r="D1124" s="274">
        <f>ROUNDUP(MONTH($M$11)/3,0)</f>
        <v>4</v>
      </c>
      <c r="E1124" s="161" t="s">
        <v>949</v>
      </c>
      <c r="F1124" s="259" t="s">
        <v>963</v>
      </c>
      <c r="G1124" s="239">
        <v>8</v>
      </c>
      <c r="H1124" s="162">
        <f>VALUE(LEFT(E1121,3))+INT(VALUE(LEFT(E1121,3))/100)*1000</f>
        <v>8897</v>
      </c>
      <c r="I1124" s="163">
        <v>100</v>
      </c>
      <c r="J1124" s="155">
        <f>K1124+L1124+M1124</f>
        <v>0</v>
      </c>
      <c r="K1124" s="208"/>
      <c r="L1124" s="208"/>
      <c r="M1124" s="208"/>
      <c r="N1124" s="2">
        <f ca="1">IF(OFFSET(H1124,-2,0,)="Активен",1,0)</f>
        <v>1</v>
      </c>
      <c r="O1124" s="271" t="str">
        <f t="shared" ca="1" si="314"/>
        <v/>
      </c>
    </row>
    <row r="1125" spans="1:15" ht="15.75">
      <c r="A1125" s="274">
        <f>$K$11</f>
        <v>5307</v>
      </c>
      <c r="B1125" s="274" t="str">
        <f>IFERROR(VLOOKUP($K$11,PRBK,2,0),0)</f>
        <v>Вълчидол</v>
      </c>
      <c r="C1125" s="274">
        <f>YEAR($M$11)</f>
        <v>2025</v>
      </c>
      <c r="D1125" s="274">
        <f>ROUNDUP(MONTH($M$11)/3,0)</f>
        <v>4</v>
      </c>
      <c r="E1125" s="161" t="s">
        <v>975</v>
      </c>
      <c r="F1125" s="259" t="s">
        <v>963</v>
      </c>
      <c r="G1125" s="239">
        <v>8</v>
      </c>
      <c r="H1125" s="162">
        <f>VALUE(LEFT(E1121,3))+INT(VALUE(LEFT(E1121,3))/100)*1000</f>
        <v>8897</v>
      </c>
      <c r="I1125" s="163">
        <v>8700</v>
      </c>
      <c r="J1125" s="155">
        <f>K1125+L1125+M1125</f>
        <v>0</v>
      </c>
      <c r="K1125" s="208"/>
      <c r="L1125" s="208"/>
      <c r="M1125" s="208"/>
      <c r="N1125" s="2">
        <f ca="1">IF(OFFSET(H1125,-3,0,)="Активен",1,0)</f>
        <v>1</v>
      </c>
      <c r="O1125" s="271" t="str">
        <f t="shared" ca="1" si="314"/>
        <v/>
      </c>
    </row>
    <row r="1126" spans="1:15" ht="15.75">
      <c r="A1126" s="274">
        <f>$K$11</f>
        <v>5307</v>
      </c>
      <c r="B1126" s="274" t="str">
        <f>IFERROR(VLOOKUP($K$11,PRBK,2,0),0)</f>
        <v>Вълчидол</v>
      </c>
      <c r="C1126" s="274">
        <f>YEAR($M$11)</f>
        <v>2025</v>
      </c>
      <c r="D1126" s="274">
        <f>ROUNDUP(MONTH($M$11)/3,0)</f>
        <v>4</v>
      </c>
      <c r="E1126" s="161" t="s">
        <v>976</v>
      </c>
      <c r="F1126" s="259" t="str">
        <f t="shared" ref="F1126:H1127" si="317">F1125</f>
        <v>by activity</v>
      </c>
      <c r="G1126" s="241">
        <f t="shared" si="317"/>
        <v>8</v>
      </c>
      <c r="H1126" s="165">
        <f t="shared" si="317"/>
        <v>8897</v>
      </c>
      <c r="I1126" s="163">
        <v>300</v>
      </c>
      <c r="J1126" s="155">
        <f>K1126+L1126+M1126</f>
        <v>0</v>
      </c>
      <c r="K1126" s="208"/>
      <c r="L1126" s="208"/>
      <c r="M1126" s="208"/>
      <c r="N1126" s="2">
        <f ca="1">IF(OFFSET(H1126,-4,0,)="Активен",1,0)</f>
        <v>1</v>
      </c>
      <c r="O1126" s="271" t="str">
        <f t="shared" ca="1" si="314"/>
        <v/>
      </c>
    </row>
    <row r="1127" spans="1:15" ht="15.75">
      <c r="A1127" s="274">
        <f>$K$11</f>
        <v>5307</v>
      </c>
      <c r="B1127" s="274" t="str">
        <f>IFERROR(VLOOKUP($K$11,PRBK,2,0),0)</f>
        <v>Вълчидол</v>
      </c>
      <c r="C1127" s="274">
        <f>YEAR($M$11)</f>
        <v>2025</v>
      </c>
      <c r="D1127" s="274">
        <f>ROUNDUP(MONTH($M$11)/3,0)</f>
        <v>4</v>
      </c>
      <c r="E1127" s="161" t="s">
        <v>977</v>
      </c>
      <c r="F1127" s="259" t="str">
        <f t="shared" si="317"/>
        <v>by activity</v>
      </c>
      <c r="G1127" s="241">
        <f t="shared" si="317"/>
        <v>8</v>
      </c>
      <c r="H1127" s="165">
        <f t="shared" si="317"/>
        <v>8897</v>
      </c>
      <c r="I1127" s="163">
        <v>8800</v>
      </c>
      <c r="J1127" s="155">
        <f>K1127+L1127+M1127</f>
        <v>0</v>
      </c>
      <c r="K1127" s="208"/>
      <c r="L1127" s="208"/>
      <c r="M1127" s="208"/>
      <c r="N1127" s="2">
        <f ca="1">IF(OFFSET(H1127,-5,0,)="Активен",1,0)</f>
        <v>1</v>
      </c>
      <c r="O1127" s="271" t="str">
        <f t="shared" ca="1" si="314"/>
        <v/>
      </c>
    </row>
    <row r="1128" spans="1:15" ht="15.75">
      <c r="E1128" s="157"/>
      <c r="F1128" s="157"/>
      <c r="G1128" s="239"/>
      <c r="H1128" s="158"/>
      <c r="I1128" s="159"/>
      <c r="J1128" s="164" t="s">
        <v>18</v>
      </c>
      <c r="K1128" s="149"/>
      <c r="L1128" s="149"/>
      <c r="M1128" s="149"/>
      <c r="O1128" s="271"/>
    </row>
    <row r="1129" spans="1:15" ht="15.75">
      <c r="E1129" s="182" t="s">
        <v>151</v>
      </c>
      <c r="F1129" s="182"/>
      <c r="G1129" s="242"/>
      <c r="H1129" s="162"/>
      <c r="I1129" s="159"/>
      <c r="J1129" s="164" t="s">
        <v>18</v>
      </c>
      <c r="K1129" s="149"/>
      <c r="L1129" s="149"/>
      <c r="M1129" s="149"/>
      <c r="O1129" s="271"/>
    </row>
    <row r="1130" spans="1:15" s="2" customFormat="1" ht="15.75">
      <c r="E1130" s="239" t="s">
        <v>969</v>
      </c>
      <c r="F1130" s="161"/>
      <c r="G1130" s="239"/>
      <c r="H1130" s="270" t="s">
        <v>966</v>
      </c>
      <c r="I1130" s="163"/>
      <c r="J1130" s="164" t="str">
        <f>+IF(H1130="Неактивен","ДЕЙНОСТТА Е ЗАКРИТА СЧИТАНO OT   →","")</f>
        <v/>
      </c>
      <c r="K1130" s="149"/>
      <c r="L1130" s="268"/>
      <c r="M1130" s="149"/>
      <c r="O1130" s="271"/>
    </row>
    <row r="1131" spans="1:15" ht="15.75">
      <c r="A1131" s="274"/>
      <c r="B1131" s="274"/>
      <c r="C1131" s="274"/>
      <c r="D1131" s="274"/>
      <c r="E1131" s="161" t="s">
        <v>4</v>
      </c>
      <c r="F1131" s="161"/>
      <c r="G1131" s="239"/>
      <c r="H1131" s="162"/>
      <c r="I1131" s="163"/>
      <c r="J1131" s="164" t="s">
        <v>18</v>
      </c>
      <c r="K1131" s="149"/>
      <c r="L1131" s="149"/>
      <c r="M1131" s="149"/>
      <c r="O1131" s="271"/>
    </row>
    <row r="1132" spans="1:15" ht="15.75">
      <c r="A1132" s="274">
        <f>$K$11</f>
        <v>5307</v>
      </c>
      <c r="B1132" s="274" t="str">
        <f>IFERROR(VLOOKUP($K$11,PRBK,2,0),0)</f>
        <v>Вълчидол</v>
      </c>
      <c r="C1132" s="274">
        <f>YEAR($M$11)</f>
        <v>2025</v>
      </c>
      <c r="D1132" s="274">
        <f>ROUNDUP(MONTH($M$11)/3,0)</f>
        <v>4</v>
      </c>
      <c r="E1132" s="161" t="s">
        <v>949</v>
      </c>
      <c r="F1132" s="259" t="s">
        <v>963</v>
      </c>
      <c r="G1132" s="239">
        <v>8</v>
      </c>
      <c r="H1132" s="162">
        <f>VALUE(LEFT(E1129,3))+INT(VALUE(LEFT(E1129,3))/100)*1000</f>
        <v>8898</v>
      </c>
      <c r="I1132" s="163">
        <v>100</v>
      </c>
      <c r="J1132" s="155">
        <f>K1132+L1132+M1132</f>
        <v>9</v>
      </c>
      <c r="K1132" s="208"/>
      <c r="L1132" s="208">
        <v>9</v>
      </c>
      <c r="M1132" s="208"/>
      <c r="N1132" s="2">
        <f ca="1">IF(OFFSET(H1132,-2,0,)="Активен",1,0)</f>
        <v>1</v>
      </c>
      <c r="O1132" s="271" t="str">
        <f t="shared" ca="1" si="314"/>
        <v/>
      </c>
    </row>
    <row r="1133" spans="1:15" ht="15.75">
      <c r="A1133" s="274">
        <f>$K$11</f>
        <v>5307</v>
      </c>
      <c r="B1133" s="274" t="str">
        <f>IFERROR(VLOOKUP($K$11,PRBK,2,0),0)</f>
        <v>Вълчидол</v>
      </c>
      <c r="C1133" s="274">
        <f>YEAR($M$11)</f>
        <v>2025</v>
      </c>
      <c r="D1133" s="274">
        <f>ROUNDUP(MONTH($M$11)/3,0)</f>
        <v>4</v>
      </c>
      <c r="E1133" s="161" t="s">
        <v>975</v>
      </c>
      <c r="F1133" s="259" t="s">
        <v>963</v>
      </c>
      <c r="G1133" s="239">
        <v>8</v>
      </c>
      <c r="H1133" s="162">
        <f>VALUE(LEFT(E1129,3))+INT(VALUE(LEFT(E1129,3))/100)*1000</f>
        <v>8898</v>
      </c>
      <c r="I1133" s="163">
        <v>8700</v>
      </c>
      <c r="J1133" s="155">
        <f>K1133+L1133+M1133</f>
        <v>0</v>
      </c>
      <c r="K1133" s="208"/>
      <c r="L1133" s="208"/>
      <c r="M1133" s="208"/>
      <c r="N1133" s="2">
        <f ca="1">IF(OFFSET(H1133,-3,0,)="Активен",1,0)</f>
        <v>1</v>
      </c>
      <c r="O1133" s="271" t="str">
        <f t="shared" ca="1" si="314"/>
        <v/>
      </c>
    </row>
    <row r="1134" spans="1:15" ht="15.75">
      <c r="A1134" s="274">
        <f>$K$11</f>
        <v>5307</v>
      </c>
      <c r="B1134" s="274" t="str">
        <f>IFERROR(VLOOKUP($K$11,PRBK,2,0),0)</f>
        <v>Вълчидол</v>
      </c>
      <c r="C1134" s="274">
        <f>YEAR($M$11)</f>
        <v>2025</v>
      </c>
      <c r="D1134" s="274">
        <f>ROUNDUP(MONTH($M$11)/3,0)</f>
        <v>4</v>
      </c>
      <c r="E1134" s="161" t="s">
        <v>976</v>
      </c>
      <c r="F1134" s="259" t="str">
        <f t="shared" ref="F1134:H1135" si="318">F1133</f>
        <v>by activity</v>
      </c>
      <c r="G1134" s="241">
        <f t="shared" si="318"/>
        <v>8</v>
      </c>
      <c r="H1134" s="165">
        <f t="shared" si="318"/>
        <v>8898</v>
      </c>
      <c r="I1134" s="163">
        <v>300</v>
      </c>
      <c r="J1134" s="155">
        <f>K1134+L1134+M1134</f>
        <v>0</v>
      </c>
      <c r="K1134" s="208"/>
      <c r="L1134" s="208"/>
      <c r="M1134" s="208"/>
      <c r="N1134" s="2">
        <f ca="1">IF(OFFSET(H1134,-4,0,)="Активен",1,0)</f>
        <v>1</v>
      </c>
      <c r="O1134" s="271" t="str">
        <f t="shared" ca="1" si="314"/>
        <v/>
      </c>
    </row>
    <row r="1135" spans="1:15" ht="15.75">
      <c r="A1135" s="274">
        <f>$K$11</f>
        <v>5307</v>
      </c>
      <c r="B1135" s="274" t="str">
        <f>IFERROR(VLOOKUP($K$11,PRBK,2,0),0)</f>
        <v>Вълчидол</v>
      </c>
      <c r="C1135" s="274">
        <f>YEAR($M$11)</f>
        <v>2025</v>
      </c>
      <c r="D1135" s="274">
        <f>ROUNDUP(MONTH($M$11)/3,0)</f>
        <v>4</v>
      </c>
      <c r="E1135" s="161" t="s">
        <v>977</v>
      </c>
      <c r="F1135" s="259" t="str">
        <f t="shared" si="318"/>
        <v>by activity</v>
      </c>
      <c r="G1135" s="241">
        <f t="shared" si="318"/>
        <v>8</v>
      </c>
      <c r="H1135" s="165">
        <f t="shared" si="318"/>
        <v>8898</v>
      </c>
      <c r="I1135" s="163">
        <v>8800</v>
      </c>
      <c r="J1135" s="155">
        <f>K1135+L1135+M1135</f>
        <v>0</v>
      </c>
      <c r="K1135" s="208"/>
      <c r="L1135" s="208"/>
      <c r="M1135" s="208"/>
      <c r="N1135" s="2">
        <f ca="1">IF(OFFSET(H1135,-5,0,)="Активен",1,0)</f>
        <v>1</v>
      </c>
      <c r="O1135" s="271" t="str">
        <f t="shared" ca="1" si="314"/>
        <v/>
      </c>
    </row>
    <row r="1136" spans="1:15" ht="15.75">
      <c r="E1136" s="157"/>
      <c r="F1136" s="157"/>
      <c r="G1136" s="239"/>
      <c r="H1136" s="158"/>
      <c r="I1136" s="159"/>
      <c r="J1136" s="164" t="s">
        <v>18</v>
      </c>
      <c r="K1136" s="149"/>
      <c r="L1136" s="149"/>
      <c r="M1136" s="149"/>
    </row>
  </sheetData>
  <sheetProtection password="81B0" sheet="1"/>
  <autoFilter ref="E54:T1136" xr:uid="{42BDD543-F014-4158-839F-E8C6ABBF430A}"/>
  <customSheetViews>
    <customSheetView guid="{471EFAB3-D7A7-4733-AB13-309AAAA0510F}" scale="70" showPageBreaks="1" printArea="1" hiddenRows="1" hiddenColumns="1">
      <selection activeCell="E27" sqref="E27"/>
      <pageMargins left="0" right="0" top="0.98425196850393704" bottom="0" header="0.51181102362204722" footer="0"/>
      <pageSetup paperSize="9" scale="65" orientation="landscape" blackAndWhite="1" r:id="rId1"/>
      <headerFooter alignWithMargins="0"/>
    </customSheetView>
    <customSheetView guid="{053654F2-8683-4B84-B879-27335139C08F}" scale="70" hiddenRows="1" hiddenColumns="1">
      <selection activeCell="G11" sqref="G11"/>
      <pageMargins left="0" right="0" top="0.98425196850393704" bottom="0" header="0.51181102362204722" footer="0"/>
      <pageSetup paperSize="9" scale="65" orientation="landscape" blackAndWhite="1" r:id="rId2"/>
      <headerFooter alignWithMargins="0"/>
    </customSheetView>
    <customSheetView guid="{E0FD1001-C6C4-4541-890D-4FE80418FE8D}" scale="70" showPageBreaks="1" printArea="1" hiddenRows="1" hiddenColumns="1">
      <selection activeCell="G8" sqref="G8"/>
      <pageMargins left="0" right="0" top="0.98425196850393704" bottom="0" header="0.51181102362204722" footer="0"/>
      <pageSetup paperSize="9" scale="65" orientation="landscape" blackAndWhite="1" r:id="rId3"/>
      <headerFooter alignWithMargins="0"/>
    </customSheetView>
    <customSheetView guid="{D7503C5B-30D7-483A-9384-43762DFCF26D}" scale="70" hiddenRows="1" hiddenColumns="1">
      <selection activeCell="G11" sqref="G11"/>
      <pageMargins left="0" right="0" top="0.98425196850393704" bottom="0" header="0.51181102362204722" footer="0"/>
      <pageSetup paperSize="9" scale="65" orientation="landscape" blackAndWhite="1" r:id="rId4"/>
      <headerFooter alignWithMargins="0"/>
    </customSheetView>
    <customSheetView guid="{D471F309-C21B-46C9-AA85-7745A4544723}" scale="70" printArea="1" hiddenRows="1" hiddenColumns="1">
      <selection activeCell="G10" sqref="G10"/>
      <pageMargins left="0" right="0" top="0.98425196850393704" bottom="0" header="0.51181102362204722" footer="0"/>
      <pageSetup paperSize="9" scale="65" orientation="landscape" blackAndWhite="1" r:id="rId5"/>
      <headerFooter alignWithMargins="0"/>
    </customSheetView>
  </customSheetViews>
  <conditionalFormatting sqref="H1:H65536">
    <cfRule type="cellIs" dxfId="1" priority="1" stopIfTrue="1" operator="equal">
      <formula>"Неактивен"</formula>
    </cfRule>
    <cfRule type="cellIs" dxfId="0" priority="2" stopIfTrue="1" operator="equal">
      <formula>"Активен"</formula>
    </cfRule>
  </conditionalFormatting>
  <dataValidations count="3">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I10" xr:uid="{689990B9-843B-4F1D-BF22-30BB8FBB8C93}">
      <formula1>1</formula1>
      <formula2>99</formula2>
    </dataValidation>
    <dataValidation type="list" allowBlank="1" showInputMessage="1" showErrorMessage="1" sqref="M11" xr:uid="{F05A5420-04FD-4993-801E-C947BDBD8BE4}">
      <formula1>DATE</formula1>
    </dataValidation>
    <dataValidation type="list" allowBlank="1" showInputMessage="1" showErrorMessage="1" sqref="H83 H93 H114 H125 H135 H155 H163 H171 H179 H187 H195 H215 H225 H235 H245 H255 H265 H275 H285 H295 H305 H315 H325 H335 H345 H365 H355 H393 H407 H417 H425 H447 H455 H463 H471 H479 H487 H495 H503 H511 H519 H527 H535 H543 H551 H559 H567 H575 H583 H591 H599 H607 H615 H625 H633 H641 H663 H671 H679 H688 H696 H705 H713 H721 H729 H738 H746 H754 H762 H770 H788 H796 H804 H812 H820 H828 H836 H844 H852 H860 H868 H876 H884 H892 H900 H908 H916 H924 H932 H940 H948 H956 H976 H984 H992 H1000 H1008 H1017 H1034 H1025 H1042 H1050 H1058 H1066 H1074 H1082 H1090 H1098 H1106 H1114 H1122 H1130" xr:uid="{73AD116B-10A4-423D-9A73-C6C5649868AC}">
      <formula1>status</formula1>
    </dataValidation>
  </dataValidations>
  <printOptions horizontalCentered="1" verticalCentered="1"/>
  <pageMargins left="0" right="0" top="0.98425196850393704" bottom="0" header="0.51181102362204722" footer="0"/>
  <pageSetup paperSize="9" scale="65" orientation="landscape" blackAndWhite="1" r:id="rId6"/>
  <headerFooter alignWithMargins="0"/>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DA823-D77A-4F29-B41A-1549B4DA26E0}">
  <sheetPr codeName="Sheet5"/>
  <dimension ref="A1:IV692"/>
  <sheetViews>
    <sheetView topLeftCell="A272" workbookViewId="0">
      <selection activeCell="B679" sqref="B679"/>
    </sheetView>
  </sheetViews>
  <sheetFormatPr defaultRowHeight="14.25"/>
  <cols>
    <col min="1" max="1" width="31.5703125" style="29" customWidth="1"/>
    <col min="2" max="2" width="80.7109375" style="29" customWidth="1"/>
    <col min="3" max="3" width="68.42578125" style="29" customWidth="1"/>
    <col min="4" max="5" width="48.140625" style="29" customWidth="1"/>
    <col min="6" max="16384" width="9.140625" style="29"/>
  </cols>
  <sheetData>
    <row r="1" spans="1:3" hidden="1">
      <c r="A1" s="30" t="s">
        <v>152</v>
      </c>
      <c r="B1" s="30" t="s">
        <v>153</v>
      </c>
      <c r="C1" s="30"/>
    </row>
    <row r="2" spans="1:3" hidden="1">
      <c r="A2" s="31"/>
      <c r="B2" s="31" t="s">
        <v>154</v>
      </c>
      <c r="C2" s="31"/>
    </row>
    <row r="3" spans="1:3" ht="15.75" hidden="1">
      <c r="A3" s="32">
        <v>1101</v>
      </c>
      <c r="B3" s="33" t="s">
        <v>155</v>
      </c>
      <c r="C3" s="32">
        <v>1101</v>
      </c>
    </row>
    <row r="4" spans="1:3" ht="15.75" hidden="1">
      <c r="A4" s="32">
        <v>1103</v>
      </c>
      <c r="B4" s="34" t="s">
        <v>156</v>
      </c>
      <c r="C4" s="32">
        <v>1103</v>
      </c>
    </row>
    <row r="5" spans="1:3" ht="15.75" hidden="1">
      <c r="A5" s="32">
        <v>1104</v>
      </c>
      <c r="B5" s="35" t="s">
        <v>157</v>
      </c>
      <c r="C5" s="32">
        <v>1104</v>
      </c>
    </row>
    <row r="6" spans="1:3" ht="15.75" hidden="1">
      <c r="A6" s="32">
        <v>1105</v>
      </c>
      <c r="B6" s="35" t="s">
        <v>158</v>
      </c>
      <c r="C6" s="32">
        <v>1105</v>
      </c>
    </row>
    <row r="7" spans="1:3" ht="15.75" hidden="1">
      <c r="A7" s="32">
        <v>1106</v>
      </c>
      <c r="B7" s="35" t="s">
        <v>159</v>
      </c>
      <c r="C7" s="32">
        <v>1106</v>
      </c>
    </row>
    <row r="8" spans="1:3" ht="15.75" hidden="1">
      <c r="A8" s="32">
        <v>1107</v>
      </c>
      <c r="B8" s="35" t="s">
        <v>160</v>
      </c>
      <c r="C8" s="32">
        <v>1107</v>
      </c>
    </row>
    <row r="9" spans="1:3" ht="15.75" hidden="1">
      <c r="A9" s="32">
        <v>1108</v>
      </c>
      <c r="B9" s="35" t="s">
        <v>161</v>
      </c>
      <c r="C9" s="32">
        <v>1108</v>
      </c>
    </row>
    <row r="10" spans="1:3" ht="15.75" hidden="1">
      <c r="A10" s="32">
        <v>1111</v>
      </c>
      <c r="B10" s="36" t="s">
        <v>162</v>
      </c>
      <c r="C10" s="32">
        <v>1111</v>
      </c>
    </row>
    <row r="11" spans="1:3" ht="15.75" hidden="1">
      <c r="A11" s="32">
        <v>1115</v>
      </c>
      <c r="B11" s="36" t="s">
        <v>163</v>
      </c>
      <c r="C11" s="32">
        <v>1115</v>
      </c>
    </row>
    <row r="12" spans="1:3" ht="15.75" hidden="1">
      <c r="A12" s="32">
        <v>1116</v>
      </c>
      <c r="B12" s="36" t="s">
        <v>164</v>
      </c>
      <c r="C12" s="32">
        <v>1116</v>
      </c>
    </row>
    <row r="13" spans="1:3" ht="15.75" hidden="1">
      <c r="A13" s="32">
        <v>1117</v>
      </c>
      <c r="B13" s="36" t="s">
        <v>165</v>
      </c>
      <c r="C13" s="32">
        <v>1117</v>
      </c>
    </row>
    <row r="14" spans="1:3" ht="15.75" hidden="1">
      <c r="A14" s="32">
        <v>1121</v>
      </c>
      <c r="B14" s="35" t="s">
        <v>166</v>
      </c>
      <c r="C14" s="32">
        <v>1121</v>
      </c>
    </row>
    <row r="15" spans="1:3" ht="15.75" hidden="1">
      <c r="A15" s="32">
        <v>1122</v>
      </c>
      <c r="B15" s="35" t="s">
        <v>167</v>
      </c>
      <c r="C15" s="32">
        <v>1122</v>
      </c>
    </row>
    <row r="16" spans="1:3" ht="15.75" hidden="1">
      <c r="A16" s="32">
        <v>1123</v>
      </c>
      <c r="B16" s="35" t="s">
        <v>168</v>
      </c>
      <c r="C16" s="32">
        <v>1123</v>
      </c>
    </row>
    <row r="17" spans="1:3" ht="15.75" hidden="1">
      <c r="A17" s="32">
        <v>1125</v>
      </c>
      <c r="B17" s="37" t="s">
        <v>169</v>
      </c>
      <c r="C17" s="32">
        <v>1125</v>
      </c>
    </row>
    <row r="18" spans="1:3" ht="15.75" hidden="1">
      <c r="A18" s="32">
        <v>1128</v>
      </c>
      <c r="B18" s="35" t="s">
        <v>170</v>
      </c>
      <c r="C18" s="32">
        <v>1128</v>
      </c>
    </row>
    <row r="19" spans="1:3" ht="15.75" hidden="1">
      <c r="A19" s="32">
        <v>1139</v>
      </c>
      <c r="B19" s="38" t="s">
        <v>171</v>
      </c>
      <c r="C19" s="32">
        <v>1139</v>
      </c>
    </row>
    <row r="20" spans="1:3" ht="15.75" hidden="1">
      <c r="A20" s="32">
        <v>1141</v>
      </c>
      <c r="B20" s="36" t="s">
        <v>172</v>
      </c>
      <c r="C20" s="32">
        <v>1141</v>
      </c>
    </row>
    <row r="21" spans="1:3" ht="15.75" hidden="1">
      <c r="A21" s="32">
        <v>1142</v>
      </c>
      <c r="B21" s="35" t="s">
        <v>173</v>
      </c>
      <c r="C21" s="32">
        <v>1142</v>
      </c>
    </row>
    <row r="22" spans="1:3" ht="15.75" hidden="1">
      <c r="A22" s="32">
        <v>1143</v>
      </c>
      <c r="B22" s="36" t="s">
        <v>174</v>
      </c>
      <c r="C22" s="32">
        <v>1143</v>
      </c>
    </row>
    <row r="23" spans="1:3" ht="15.75" hidden="1">
      <c r="A23" s="32">
        <v>1144</v>
      </c>
      <c r="B23" s="36" t="s">
        <v>175</v>
      </c>
      <c r="C23" s="32">
        <v>1144</v>
      </c>
    </row>
    <row r="24" spans="1:3" ht="15.75" hidden="1">
      <c r="A24" s="32">
        <v>1145</v>
      </c>
      <c r="B24" s="35" t="s">
        <v>176</v>
      </c>
      <c r="C24" s="32">
        <v>1145</v>
      </c>
    </row>
    <row r="25" spans="1:3" ht="15.75" hidden="1">
      <c r="A25" s="32">
        <v>1146</v>
      </c>
      <c r="B25" s="36" t="s">
        <v>177</v>
      </c>
      <c r="C25" s="32">
        <v>1146</v>
      </c>
    </row>
    <row r="26" spans="1:3" ht="15.75" hidden="1">
      <c r="A26" s="32">
        <v>1147</v>
      </c>
      <c r="B26" s="36" t="s">
        <v>178</v>
      </c>
      <c r="C26" s="32">
        <v>1147</v>
      </c>
    </row>
    <row r="27" spans="1:3" ht="15.75" hidden="1">
      <c r="A27" s="32">
        <v>1148</v>
      </c>
      <c r="B27" s="36" t="s">
        <v>179</v>
      </c>
      <c r="C27" s="32">
        <v>1148</v>
      </c>
    </row>
    <row r="28" spans="1:3" ht="15.75" hidden="1">
      <c r="A28" s="32">
        <v>1149</v>
      </c>
      <c r="B28" s="36" t="s">
        <v>180</v>
      </c>
      <c r="C28" s="32">
        <v>1149</v>
      </c>
    </row>
    <row r="29" spans="1:3" ht="15.75" hidden="1">
      <c r="A29" s="32">
        <v>1151</v>
      </c>
      <c r="B29" s="36" t="s">
        <v>181</v>
      </c>
      <c r="C29" s="32">
        <v>1151</v>
      </c>
    </row>
    <row r="30" spans="1:3" ht="15.75" hidden="1">
      <c r="A30" s="32">
        <v>1158</v>
      </c>
      <c r="B30" s="35" t="s">
        <v>182</v>
      </c>
      <c r="C30" s="32">
        <v>1158</v>
      </c>
    </row>
    <row r="31" spans="1:3" ht="15.75" hidden="1">
      <c r="A31" s="32">
        <v>1161</v>
      </c>
      <c r="B31" s="35" t="s">
        <v>183</v>
      </c>
      <c r="C31" s="32">
        <v>1161</v>
      </c>
    </row>
    <row r="32" spans="1:3" ht="15.75" hidden="1">
      <c r="A32" s="32">
        <v>1162</v>
      </c>
      <c r="B32" s="35" t="s">
        <v>184</v>
      </c>
      <c r="C32" s="32">
        <v>1162</v>
      </c>
    </row>
    <row r="33" spans="1:3" ht="15.75" hidden="1">
      <c r="A33" s="32">
        <v>1163</v>
      </c>
      <c r="B33" s="35" t="s">
        <v>185</v>
      </c>
      <c r="C33" s="32">
        <v>1163</v>
      </c>
    </row>
    <row r="34" spans="1:3" ht="15.75" hidden="1">
      <c r="A34" s="32">
        <v>1168</v>
      </c>
      <c r="B34" s="35" t="s">
        <v>186</v>
      </c>
      <c r="C34" s="32">
        <v>1168</v>
      </c>
    </row>
    <row r="35" spans="1:3" ht="15.75" hidden="1">
      <c r="A35" s="32">
        <v>1179</v>
      </c>
      <c r="B35" s="36" t="s">
        <v>187</v>
      </c>
      <c r="C35" s="32">
        <v>1179</v>
      </c>
    </row>
    <row r="36" spans="1:3" ht="15.75" hidden="1">
      <c r="A36" s="32">
        <v>2201</v>
      </c>
      <c r="B36" s="36" t="s">
        <v>188</v>
      </c>
      <c r="C36" s="32">
        <v>2201</v>
      </c>
    </row>
    <row r="37" spans="1:3" ht="15.75" hidden="1">
      <c r="A37" s="32">
        <v>2205</v>
      </c>
      <c r="B37" s="35" t="s">
        <v>189</v>
      </c>
      <c r="C37" s="32">
        <v>2205</v>
      </c>
    </row>
    <row r="38" spans="1:3" ht="15.75" hidden="1">
      <c r="A38" s="32">
        <v>2206</v>
      </c>
      <c r="B38" s="38" t="s">
        <v>190</v>
      </c>
      <c r="C38" s="32">
        <v>2206</v>
      </c>
    </row>
    <row r="39" spans="1:3" ht="15.75" hidden="1">
      <c r="A39" s="32">
        <v>2215</v>
      </c>
      <c r="B39" s="35" t="s">
        <v>191</v>
      </c>
      <c r="C39" s="32">
        <v>2215</v>
      </c>
    </row>
    <row r="40" spans="1:3" ht="15.75" hidden="1">
      <c r="A40" s="32">
        <v>2218</v>
      </c>
      <c r="B40" s="35" t="s">
        <v>192</v>
      </c>
      <c r="C40" s="32">
        <v>2218</v>
      </c>
    </row>
    <row r="41" spans="1:3" ht="15.75" hidden="1">
      <c r="A41" s="32">
        <v>2219</v>
      </c>
      <c r="B41" s="35" t="s">
        <v>193</v>
      </c>
      <c r="C41" s="32">
        <v>2219</v>
      </c>
    </row>
    <row r="42" spans="1:3" ht="15.75" hidden="1">
      <c r="A42" s="32">
        <v>2221</v>
      </c>
      <c r="B42" s="36" t="s">
        <v>194</v>
      </c>
      <c r="C42" s="32">
        <v>2221</v>
      </c>
    </row>
    <row r="43" spans="1:3" ht="15.75" hidden="1">
      <c r="A43" s="32">
        <v>2222</v>
      </c>
      <c r="B43" s="39" t="s">
        <v>195</v>
      </c>
      <c r="C43" s="32">
        <v>2222</v>
      </c>
    </row>
    <row r="44" spans="1:3" ht="15.75" hidden="1">
      <c r="A44" s="32">
        <v>2223</v>
      </c>
      <c r="B44" s="39" t="s">
        <v>196</v>
      </c>
      <c r="C44" s="32">
        <v>2223</v>
      </c>
    </row>
    <row r="45" spans="1:3" ht="15.75" hidden="1">
      <c r="A45" s="32">
        <v>2224</v>
      </c>
      <c r="B45" s="38" t="s">
        <v>197</v>
      </c>
      <c r="C45" s="32">
        <v>2224</v>
      </c>
    </row>
    <row r="46" spans="1:3" ht="15.75" hidden="1">
      <c r="A46" s="32">
        <v>2225</v>
      </c>
      <c r="B46" s="35" t="s">
        <v>198</v>
      </c>
      <c r="C46" s="32">
        <v>2225</v>
      </c>
    </row>
    <row r="47" spans="1:3" ht="15.75" hidden="1">
      <c r="A47" s="32">
        <v>2228</v>
      </c>
      <c r="B47" s="35" t="s">
        <v>199</v>
      </c>
      <c r="C47" s="32">
        <v>2228</v>
      </c>
    </row>
    <row r="48" spans="1:3" ht="15.75" hidden="1">
      <c r="A48" s="32">
        <v>2239</v>
      </c>
      <c r="B48" s="36" t="s">
        <v>200</v>
      </c>
      <c r="C48" s="32">
        <v>2239</v>
      </c>
    </row>
    <row r="49" spans="1:3" ht="15.75" hidden="1">
      <c r="A49" s="32">
        <v>2241</v>
      </c>
      <c r="B49" s="39" t="s">
        <v>201</v>
      </c>
      <c r="C49" s="32">
        <v>2241</v>
      </c>
    </row>
    <row r="50" spans="1:3" ht="15.75" hidden="1">
      <c r="A50" s="32">
        <v>2242</v>
      </c>
      <c r="B50" s="39" t="s">
        <v>202</v>
      </c>
      <c r="C50" s="32">
        <v>2242</v>
      </c>
    </row>
    <row r="51" spans="1:3" ht="15.75" hidden="1">
      <c r="A51" s="32">
        <v>2243</v>
      </c>
      <c r="B51" s="39" t="s">
        <v>203</v>
      </c>
      <c r="C51" s="32">
        <v>2243</v>
      </c>
    </row>
    <row r="52" spans="1:3" ht="15.75" hidden="1">
      <c r="A52" s="32">
        <v>2244</v>
      </c>
      <c r="B52" s="39" t="s">
        <v>204</v>
      </c>
      <c r="C52" s="32">
        <v>2244</v>
      </c>
    </row>
    <row r="53" spans="1:3" ht="15.75" hidden="1">
      <c r="A53" s="32">
        <v>2245</v>
      </c>
      <c r="B53" s="40" t="s">
        <v>205</v>
      </c>
      <c r="C53" s="32">
        <v>2245</v>
      </c>
    </row>
    <row r="54" spans="1:3" ht="15.75" hidden="1">
      <c r="A54" s="32">
        <v>2246</v>
      </c>
      <c r="B54" s="39" t="s">
        <v>206</v>
      </c>
      <c r="C54" s="32">
        <v>2246</v>
      </c>
    </row>
    <row r="55" spans="1:3" ht="15.75" hidden="1">
      <c r="A55" s="32">
        <v>2247</v>
      </c>
      <c r="B55" s="39" t="s">
        <v>207</v>
      </c>
      <c r="C55" s="32">
        <v>2247</v>
      </c>
    </row>
    <row r="56" spans="1:3" ht="15.75" hidden="1">
      <c r="A56" s="32">
        <v>2248</v>
      </c>
      <c r="B56" s="39" t="s">
        <v>208</v>
      </c>
      <c r="C56" s="32">
        <v>2248</v>
      </c>
    </row>
    <row r="57" spans="1:3" ht="15.75" hidden="1">
      <c r="A57" s="32">
        <v>2249</v>
      </c>
      <c r="B57" s="39" t="s">
        <v>209</v>
      </c>
      <c r="C57" s="32">
        <v>2249</v>
      </c>
    </row>
    <row r="58" spans="1:3" ht="15.75" hidden="1">
      <c r="A58" s="32">
        <v>2258</v>
      </c>
      <c r="B58" s="35" t="s">
        <v>210</v>
      </c>
      <c r="C58" s="32">
        <v>2258</v>
      </c>
    </row>
    <row r="59" spans="1:3" ht="15.75" hidden="1">
      <c r="A59" s="32">
        <v>2259</v>
      </c>
      <c r="B59" s="38" t="s">
        <v>211</v>
      </c>
      <c r="C59" s="32">
        <v>2259</v>
      </c>
    </row>
    <row r="60" spans="1:3" ht="15.75" hidden="1">
      <c r="A60" s="32">
        <v>2261</v>
      </c>
      <c r="B60" s="36" t="s">
        <v>212</v>
      </c>
      <c r="C60" s="32">
        <v>2261</v>
      </c>
    </row>
    <row r="61" spans="1:3" ht="15.75" hidden="1">
      <c r="A61" s="32">
        <v>2268</v>
      </c>
      <c r="B61" s="35" t="s">
        <v>213</v>
      </c>
      <c r="C61" s="32">
        <v>2268</v>
      </c>
    </row>
    <row r="62" spans="1:3" ht="15.75" hidden="1">
      <c r="A62" s="32">
        <v>2279</v>
      </c>
      <c r="B62" s="36" t="s">
        <v>214</v>
      </c>
      <c r="C62" s="32">
        <v>2279</v>
      </c>
    </row>
    <row r="63" spans="1:3" ht="15.75" hidden="1">
      <c r="A63" s="32">
        <v>2281</v>
      </c>
      <c r="B63" s="38" t="s">
        <v>215</v>
      </c>
      <c r="C63" s="32">
        <v>2281</v>
      </c>
    </row>
    <row r="64" spans="1:3" ht="15.75" hidden="1">
      <c r="A64" s="32">
        <v>2282</v>
      </c>
      <c r="B64" s="38" t="s">
        <v>216</v>
      </c>
      <c r="C64" s="32">
        <v>2282</v>
      </c>
    </row>
    <row r="65" spans="1:3" ht="15.75" hidden="1">
      <c r="A65" s="32">
        <v>2283</v>
      </c>
      <c r="B65" s="38" t="s">
        <v>217</v>
      </c>
      <c r="C65" s="32">
        <v>2283</v>
      </c>
    </row>
    <row r="66" spans="1:3" ht="15.75" hidden="1">
      <c r="A66" s="32">
        <v>2284</v>
      </c>
      <c r="B66" s="38" t="s">
        <v>218</v>
      </c>
      <c r="C66" s="32">
        <v>2284</v>
      </c>
    </row>
    <row r="67" spans="1:3" ht="15.75" hidden="1">
      <c r="A67" s="32">
        <v>2285</v>
      </c>
      <c r="B67" s="38" t="s">
        <v>219</v>
      </c>
      <c r="C67" s="32">
        <v>2285</v>
      </c>
    </row>
    <row r="68" spans="1:3" ht="15.75" hidden="1">
      <c r="A68" s="32">
        <v>2288</v>
      </c>
      <c r="B68" s="38" t="s">
        <v>220</v>
      </c>
      <c r="C68" s="32">
        <v>2288</v>
      </c>
    </row>
    <row r="69" spans="1:3" ht="15.75" hidden="1">
      <c r="A69" s="32">
        <v>2289</v>
      </c>
      <c r="B69" s="38" t="s">
        <v>221</v>
      </c>
      <c r="C69" s="32">
        <v>2289</v>
      </c>
    </row>
    <row r="70" spans="1:3" ht="15.75" hidden="1">
      <c r="A70" s="32">
        <v>3301</v>
      </c>
      <c r="B70" s="35" t="s">
        <v>222</v>
      </c>
      <c r="C70" s="32">
        <v>3301</v>
      </c>
    </row>
    <row r="71" spans="1:3" ht="15.75" hidden="1">
      <c r="A71" s="32">
        <v>3311</v>
      </c>
      <c r="B71" s="35" t="s">
        <v>223</v>
      </c>
      <c r="C71" s="32">
        <v>3311</v>
      </c>
    </row>
    <row r="72" spans="1:3" ht="15.75" hidden="1">
      <c r="A72" s="32">
        <v>3312</v>
      </c>
      <c r="B72" s="36" t="s">
        <v>224</v>
      </c>
      <c r="C72" s="32">
        <v>3312</v>
      </c>
    </row>
    <row r="73" spans="1:3" ht="15.75" hidden="1">
      <c r="A73" s="32">
        <v>3318</v>
      </c>
      <c r="B73" s="38" t="s">
        <v>225</v>
      </c>
      <c r="C73" s="32">
        <v>3318</v>
      </c>
    </row>
    <row r="74" spans="1:3" ht="15.75" hidden="1">
      <c r="A74" s="32">
        <v>3321</v>
      </c>
      <c r="B74" s="35" t="s">
        <v>226</v>
      </c>
      <c r="C74" s="32">
        <v>3321</v>
      </c>
    </row>
    <row r="75" spans="1:3" ht="15.75" hidden="1">
      <c r="A75" s="32">
        <v>3322</v>
      </c>
      <c r="B75" s="36" t="s">
        <v>227</v>
      </c>
      <c r="C75" s="32">
        <v>3322</v>
      </c>
    </row>
    <row r="76" spans="1:3" ht="15.75" hidden="1">
      <c r="A76" s="32">
        <v>3323</v>
      </c>
      <c r="B76" s="38" t="s">
        <v>228</v>
      </c>
      <c r="C76" s="32">
        <v>3323</v>
      </c>
    </row>
    <row r="77" spans="1:3" ht="15.75" hidden="1">
      <c r="A77" s="32">
        <v>3324</v>
      </c>
      <c r="B77" s="38" t="s">
        <v>229</v>
      </c>
      <c r="C77" s="32">
        <v>3324</v>
      </c>
    </row>
    <row r="78" spans="1:3" ht="15.75" hidden="1">
      <c r="A78" s="32">
        <v>3325</v>
      </c>
      <c r="B78" s="36" t="s">
        <v>230</v>
      </c>
      <c r="C78" s="32">
        <v>3325</v>
      </c>
    </row>
    <row r="79" spans="1:3" ht="15.75" hidden="1">
      <c r="A79" s="32">
        <v>3326</v>
      </c>
      <c r="B79" s="35" t="s">
        <v>231</v>
      </c>
      <c r="C79" s="32">
        <v>3326</v>
      </c>
    </row>
    <row r="80" spans="1:3" ht="15.75" hidden="1">
      <c r="A80" s="32">
        <v>3327</v>
      </c>
      <c r="B80" s="35" t="s">
        <v>232</v>
      </c>
      <c r="C80" s="32">
        <v>3327</v>
      </c>
    </row>
    <row r="81" spans="1:3" ht="15.75" hidden="1">
      <c r="A81" s="32">
        <v>3332</v>
      </c>
      <c r="B81" s="35" t="s">
        <v>233</v>
      </c>
      <c r="C81" s="32">
        <v>3332</v>
      </c>
    </row>
    <row r="82" spans="1:3" ht="15.75" hidden="1">
      <c r="A82" s="32">
        <v>3333</v>
      </c>
      <c r="B82" s="36" t="s">
        <v>234</v>
      </c>
      <c r="C82" s="32">
        <v>3333</v>
      </c>
    </row>
    <row r="83" spans="1:3" ht="15.75" hidden="1">
      <c r="A83" s="32">
        <v>3334</v>
      </c>
      <c r="B83" s="36" t="s">
        <v>235</v>
      </c>
      <c r="C83" s="32">
        <v>3334</v>
      </c>
    </row>
    <row r="84" spans="1:3" ht="15.75" hidden="1">
      <c r="A84" s="32">
        <v>3336</v>
      </c>
      <c r="B84" s="36" t="s">
        <v>236</v>
      </c>
      <c r="C84" s="32">
        <v>3336</v>
      </c>
    </row>
    <row r="85" spans="1:3" ht="15.75" hidden="1">
      <c r="A85" s="32">
        <v>3337</v>
      </c>
      <c r="B85" s="35" t="s">
        <v>237</v>
      </c>
      <c r="C85" s="32">
        <v>3337</v>
      </c>
    </row>
    <row r="86" spans="1:3" ht="15.75" hidden="1">
      <c r="A86" s="32">
        <v>3338</v>
      </c>
      <c r="B86" s="35" t="s">
        <v>238</v>
      </c>
      <c r="C86" s="32">
        <v>3338</v>
      </c>
    </row>
    <row r="87" spans="1:3" ht="15.75" hidden="1">
      <c r="A87" s="32">
        <v>3341</v>
      </c>
      <c r="B87" s="36" t="s">
        <v>239</v>
      </c>
      <c r="C87" s="32">
        <v>3341</v>
      </c>
    </row>
    <row r="88" spans="1:3" ht="15.75" hidden="1">
      <c r="A88" s="32">
        <v>3349</v>
      </c>
      <c r="B88" s="36" t="s">
        <v>240</v>
      </c>
      <c r="C88" s="32">
        <v>3349</v>
      </c>
    </row>
    <row r="89" spans="1:3" ht="15.75" hidden="1">
      <c r="A89" s="32">
        <v>3359</v>
      </c>
      <c r="B89" s="36" t="s">
        <v>241</v>
      </c>
      <c r="C89" s="32">
        <v>3359</v>
      </c>
    </row>
    <row r="90" spans="1:3" ht="15.75" hidden="1">
      <c r="A90" s="32">
        <v>3369</v>
      </c>
      <c r="B90" s="36" t="s">
        <v>242</v>
      </c>
      <c r="C90" s="32">
        <v>3369</v>
      </c>
    </row>
    <row r="91" spans="1:3" ht="15.75" hidden="1">
      <c r="A91" s="32">
        <v>3388</v>
      </c>
      <c r="B91" s="35" t="s">
        <v>243</v>
      </c>
      <c r="C91" s="32">
        <v>3388</v>
      </c>
    </row>
    <row r="92" spans="1:3" ht="15.75" hidden="1">
      <c r="A92" s="32">
        <v>3389</v>
      </c>
      <c r="B92" s="36" t="s">
        <v>244</v>
      </c>
      <c r="C92" s="32">
        <v>3389</v>
      </c>
    </row>
    <row r="93" spans="1:3" ht="15.75" hidden="1">
      <c r="A93" s="32">
        <v>4401</v>
      </c>
      <c r="B93" s="35" t="s">
        <v>245</v>
      </c>
      <c r="C93" s="32">
        <v>4401</v>
      </c>
    </row>
    <row r="94" spans="1:3" ht="15.75" hidden="1">
      <c r="A94" s="32">
        <v>4412</v>
      </c>
      <c r="B94" s="38" t="s">
        <v>246</v>
      </c>
      <c r="C94" s="32">
        <v>4412</v>
      </c>
    </row>
    <row r="95" spans="1:3" ht="15.75" hidden="1">
      <c r="A95" s="32">
        <v>4415</v>
      </c>
      <c r="B95" s="36" t="s">
        <v>247</v>
      </c>
      <c r="C95" s="32">
        <v>4415</v>
      </c>
    </row>
    <row r="96" spans="1:3" ht="15.75" hidden="1">
      <c r="A96" s="32">
        <v>4418</v>
      </c>
      <c r="B96" s="36" t="s">
        <v>248</v>
      </c>
      <c r="C96" s="32">
        <v>4418</v>
      </c>
    </row>
    <row r="97" spans="1:3" ht="15.75" hidden="1">
      <c r="A97" s="32">
        <v>4429</v>
      </c>
      <c r="B97" s="35" t="s">
        <v>249</v>
      </c>
      <c r="C97" s="32">
        <v>4429</v>
      </c>
    </row>
    <row r="98" spans="1:3" ht="15.75" hidden="1">
      <c r="A98" s="32">
        <v>4431</v>
      </c>
      <c r="B98" s="36" t="s">
        <v>250</v>
      </c>
      <c r="C98" s="32">
        <v>4431</v>
      </c>
    </row>
    <row r="99" spans="1:3" ht="15.75" hidden="1">
      <c r="A99" s="32">
        <v>4433</v>
      </c>
      <c r="B99" s="36" t="s">
        <v>251</v>
      </c>
      <c r="C99" s="32">
        <v>4433</v>
      </c>
    </row>
    <row r="100" spans="1:3" ht="15.75" hidden="1">
      <c r="A100" s="32">
        <v>4436</v>
      </c>
      <c r="B100" s="36" t="s">
        <v>252</v>
      </c>
      <c r="C100" s="32">
        <v>4436</v>
      </c>
    </row>
    <row r="101" spans="1:3" ht="15.75" hidden="1">
      <c r="A101" s="32">
        <v>4437</v>
      </c>
      <c r="B101" s="37" t="s">
        <v>253</v>
      </c>
      <c r="C101" s="32">
        <v>4437</v>
      </c>
    </row>
    <row r="102" spans="1:3" ht="15.75" hidden="1">
      <c r="A102" s="32">
        <v>4448</v>
      </c>
      <c r="B102" s="37" t="s">
        <v>254</v>
      </c>
      <c r="C102" s="32">
        <v>4448</v>
      </c>
    </row>
    <row r="103" spans="1:3" ht="15.75" hidden="1">
      <c r="A103" s="32">
        <v>4450</v>
      </c>
      <c r="B103" s="36" t="s">
        <v>255</v>
      </c>
      <c r="C103" s="32">
        <v>4450</v>
      </c>
    </row>
    <row r="104" spans="1:3" ht="15.75" hidden="1">
      <c r="A104" s="32">
        <v>4451</v>
      </c>
      <c r="B104" s="41" t="s">
        <v>256</v>
      </c>
      <c r="C104" s="32">
        <v>4451</v>
      </c>
    </row>
    <row r="105" spans="1:3" ht="15.75" hidden="1">
      <c r="A105" s="32">
        <v>4452</v>
      </c>
      <c r="B105" s="41" t="s">
        <v>257</v>
      </c>
      <c r="C105" s="32">
        <v>4452</v>
      </c>
    </row>
    <row r="106" spans="1:3" ht="15.75" hidden="1">
      <c r="A106" s="32">
        <v>4453</v>
      </c>
      <c r="B106" s="41" t="s">
        <v>258</v>
      </c>
      <c r="C106" s="32">
        <v>4453</v>
      </c>
    </row>
    <row r="107" spans="1:3" ht="15.75" hidden="1">
      <c r="A107" s="32">
        <v>4454</v>
      </c>
      <c r="B107" s="42" t="s">
        <v>259</v>
      </c>
      <c r="C107" s="32">
        <v>4454</v>
      </c>
    </row>
    <row r="108" spans="1:3" ht="15.75" hidden="1">
      <c r="A108" s="32">
        <v>4455</v>
      </c>
      <c r="B108" s="42" t="s">
        <v>260</v>
      </c>
      <c r="C108" s="32">
        <v>4455</v>
      </c>
    </row>
    <row r="109" spans="1:3" ht="15.75" hidden="1">
      <c r="A109" s="32">
        <v>4456</v>
      </c>
      <c r="B109" s="41" t="s">
        <v>261</v>
      </c>
      <c r="C109" s="32">
        <v>4456</v>
      </c>
    </row>
    <row r="110" spans="1:3" ht="15.75" hidden="1">
      <c r="A110" s="32">
        <v>4457</v>
      </c>
      <c r="B110" s="43" t="s">
        <v>262</v>
      </c>
      <c r="C110" s="32">
        <v>4457</v>
      </c>
    </row>
    <row r="111" spans="1:3" ht="15.75" hidden="1">
      <c r="A111" s="32">
        <v>4458</v>
      </c>
      <c r="B111" s="43" t="s">
        <v>263</v>
      </c>
      <c r="C111" s="32">
        <v>4458</v>
      </c>
    </row>
    <row r="112" spans="1:3" ht="15.75" hidden="1">
      <c r="A112" s="32">
        <v>4459</v>
      </c>
      <c r="B112" s="43" t="s">
        <v>264</v>
      </c>
      <c r="C112" s="32">
        <v>4459</v>
      </c>
    </row>
    <row r="113" spans="1:3" ht="15.75" hidden="1">
      <c r="A113" s="32">
        <v>4465</v>
      </c>
      <c r="B113" s="33" t="s">
        <v>265</v>
      </c>
      <c r="C113" s="32">
        <v>4465</v>
      </c>
    </row>
    <row r="114" spans="1:3" ht="15.75" hidden="1">
      <c r="A114" s="32">
        <v>4467</v>
      </c>
      <c r="B114" s="34" t="s">
        <v>266</v>
      </c>
      <c r="C114" s="32">
        <v>4467</v>
      </c>
    </row>
    <row r="115" spans="1:3" ht="15.75" hidden="1">
      <c r="A115" s="32">
        <v>4468</v>
      </c>
      <c r="B115" s="35" t="s">
        <v>267</v>
      </c>
      <c r="C115" s="32">
        <v>4468</v>
      </c>
    </row>
    <row r="116" spans="1:3" ht="15.75" hidden="1">
      <c r="A116" s="32">
        <v>4469</v>
      </c>
      <c r="B116" s="36" t="s">
        <v>268</v>
      </c>
      <c r="C116" s="32">
        <v>4469</v>
      </c>
    </row>
    <row r="117" spans="1:3" ht="15.75" hidden="1">
      <c r="A117" s="32">
        <v>5501</v>
      </c>
      <c r="B117" s="35" t="s">
        <v>269</v>
      </c>
      <c r="C117" s="32">
        <v>5501</v>
      </c>
    </row>
    <row r="118" spans="1:3" ht="15.75" hidden="1">
      <c r="A118" s="32">
        <v>5511</v>
      </c>
      <c r="B118" s="40" t="s">
        <v>270</v>
      </c>
      <c r="C118" s="32">
        <v>5511</v>
      </c>
    </row>
    <row r="119" spans="1:3" ht="15.75" hidden="1">
      <c r="A119" s="32">
        <v>5512</v>
      </c>
      <c r="B119" s="35" t="s">
        <v>271</v>
      </c>
      <c r="C119" s="32">
        <v>5512</v>
      </c>
    </row>
    <row r="120" spans="1:3" ht="15.75" hidden="1">
      <c r="A120" s="32">
        <v>5513</v>
      </c>
      <c r="B120" s="43" t="s">
        <v>272</v>
      </c>
      <c r="C120" s="32">
        <v>5513</v>
      </c>
    </row>
    <row r="121" spans="1:3" ht="15.75" hidden="1">
      <c r="A121" s="32">
        <v>5514</v>
      </c>
      <c r="B121" s="43" t="s">
        <v>273</v>
      </c>
      <c r="C121" s="32">
        <v>5514</v>
      </c>
    </row>
    <row r="122" spans="1:3" ht="15.75" hidden="1">
      <c r="A122" s="32">
        <v>5515</v>
      </c>
      <c r="B122" s="43" t="s">
        <v>274</v>
      </c>
      <c r="C122" s="32">
        <v>5515</v>
      </c>
    </row>
    <row r="123" spans="1:3" ht="15.75" hidden="1">
      <c r="A123" s="32">
        <v>5516</v>
      </c>
      <c r="B123" s="43" t="s">
        <v>275</v>
      </c>
      <c r="C123" s="32">
        <v>5516</v>
      </c>
    </row>
    <row r="124" spans="1:3" ht="15.75" hidden="1">
      <c r="A124" s="32">
        <v>5517</v>
      </c>
      <c r="B124" s="43" t="s">
        <v>276</v>
      </c>
      <c r="C124" s="32">
        <v>5517</v>
      </c>
    </row>
    <row r="125" spans="1:3" ht="15.75" hidden="1">
      <c r="A125" s="32">
        <v>5518</v>
      </c>
      <c r="B125" s="35" t="s">
        <v>277</v>
      </c>
      <c r="C125" s="32">
        <v>5518</v>
      </c>
    </row>
    <row r="126" spans="1:3" ht="15.75" hidden="1">
      <c r="A126" s="32">
        <v>5519</v>
      </c>
      <c r="B126" s="35" t="s">
        <v>278</v>
      </c>
      <c r="C126" s="32">
        <v>5519</v>
      </c>
    </row>
    <row r="127" spans="1:3" ht="15.75" hidden="1">
      <c r="A127" s="32">
        <v>5521</v>
      </c>
      <c r="B127" s="35" t="s">
        <v>279</v>
      </c>
      <c r="C127" s="32">
        <v>5521</v>
      </c>
    </row>
    <row r="128" spans="1:3" ht="15.75" hidden="1">
      <c r="A128" s="32">
        <v>5522</v>
      </c>
      <c r="B128" s="44" t="s">
        <v>280</v>
      </c>
      <c r="C128" s="32">
        <v>5522</v>
      </c>
    </row>
    <row r="129" spans="1:3" ht="15.75" hidden="1">
      <c r="A129" s="32">
        <v>5524</v>
      </c>
      <c r="B129" s="33" t="s">
        <v>281</v>
      </c>
      <c r="C129" s="32">
        <v>5524</v>
      </c>
    </row>
    <row r="130" spans="1:3" ht="15.75" hidden="1">
      <c r="A130" s="32">
        <v>5525</v>
      </c>
      <c r="B130" s="40" t="s">
        <v>282</v>
      </c>
      <c r="C130" s="32">
        <v>5525</v>
      </c>
    </row>
    <row r="131" spans="1:3" ht="15.75" hidden="1">
      <c r="A131" s="32">
        <v>5526</v>
      </c>
      <c r="B131" s="37" t="s">
        <v>283</v>
      </c>
      <c r="C131" s="32">
        <v>5526</v>
      </c>
    </row>
    <row r="132" spans="1:3" ht="15.75" hidden="1">
      <c r="A132" s="32">
        <v>5527</v>
      </c>
      <c r="B132" s="37" t="s">
        <v>284</v>
      </c>
      <c r="C132" s="32">
        <v>5527</v>
      </c>
    </row>
    <row r="133" spans="1:3" ht="15.75" hidden="1">
      <c r="A133" s="32">
        <v>5528</v>
      </c>
      <c r="B133" s="37" t="s">
        <v>285</v>
      </c>
      <c r="C133" s="32">
        <v>5528</v>
      </c>
    </row>
    <row r="134" spans="1:3" ht="15.75" hidden="1">
      <c r="A134" s="32">
        <v>5529</v>
      </c>
      <c r="B134" s="37" t="s">
        <v>286</v>
      </c>
      <c r="C134" s="32">
        <v>5529</v>
      </c>
    </row>
    <row r="135" spans="1:3" ht="15.75" hidden="1">
      <c r="A135" s="32">
        <v>5530</v>
      </c>
      <c r="B135" s="37" t="s">
        <v>287</v>
      </c>
      <c r="C135" s="32">
        <v>5530</v>
      </c>
    </row>
    <row r="136" spans="1:3" ht="15.75" hidden="1">
      <c r="A136" s="32">
        <v>5531</v>
      </c>
      <c r="B136" s="40" t="s">
        <v>288</v>
      </c>
      <c r="C136" s="32">
        <v>5531</v>
      </c>
    </row>
    <row r="137" spans="1:3" ht="15.75" hidden="1">
      <c r="A137" s="32">
        <v>5532</v>
      </c>
      <c r="B137" s="44" t="s">
        <v>289</v>
      </c>
      <c r="C137" s="32">
        <v>5532</v>
      </c>
    </row>
    <row r="138" spans="1:3" ht="15.75" hidden="1">
      <c r="A138" s="32">
        <v>5533</v>
      </c>
      <c r="B138" s="44" t="s">
        <v>290</v>
      </c>
      <c r="C138" s="32">
        <v>5533</v>
      </c>
    </row>
    <row r="139" spans="1:3" ht="15.75" hidden="1">
      <c r="A139" s="45">
        <v>5534</v>
      </c>
      <c r="B139" s="44" t="s">
        <v>291</v>
      </c>
      <c r="C139" s="45">
        <v>5534</v>
      </c>
    </row>
    <row r="140" spans="1:3" ht="15.75" hidden="1">
      <c r="A140" s="45">
        <v>5535</v>
      </c>
      <c r="B140" s="44" t="s">
        <v>292</v>
      </c>
      <c r="C140" s="45">
        <v>5535</v>
      </c>
    </row>
    <row r="141" spans="1:3" ht="15.75" hidden="1">
      <c r="A141" s="32">
        <v>5538</v>
      </c>
      <c r="B141" s="40" t="s">
        <v>293</v>
      </c>
      <c r="C141" s="32">
        <v>5538</v>
      </c>
    </row>
    <row r="142" spans="1:3" ht="15.75" hidden="1">
      <c r="A142" s="32">
        <v>5540</v>
      </c>
      <c r="B142" s="44" t="s">
        <v>294</v>
      </c>
      <c r="C142" s="32">
        <v>5540</v>
      </c>
    </row>
    <row r="143" spans="1:3" ht="15.75" hidden="1">
      <c r="A143" s="32">
        <v>5541</v>
      </c>
      <c r="B143" s="44" t="s">
        <v>295</v>
      </c>
      <c r="C143" s="32">
        <v>5541</v>
      </c>
    </row>
    <row r="144" spans="1:3" ht="15.75" hidden="1">
      <c r="A144" s="32">
        <v>5545</v>
      </c>
      <c r="B144" s="44" t="s">
        <v>296</v>
      </c>
      <c r="C144" s="32">
        <v>5545</v>
      </c>
    </row>
    <row r="145" spans="1:3" ht="15.75" hidden="1">
      <c r="A145" s="32">
        <v>5546</v>
      </c>
      <c r="B145" s="44" t="s">
        <v>297</v>
      </c>
      <c r="C145" s="32">
        <v>5546</v>
      </c>
    </row>
    <row r="146" spans="1:3" ht="15.75" hidden="1">
      <c r="A146" s="32">
        <v>5547</v>
      </c>
      <c r="B146" s="44" t="s">
        <v>298</v>
      </c>
      <c r="C146" s="32">
        <v>5547</v>
      </c>
    </row>
    <row r="147" spans="1:3" ht="15.75" hidden="1">
      <c r="A147" s="32">
        <v>5548</v>
      </c>
      <c r="B147" s="44" t="s">
        <v>299</v>
      </c>
      <c r="C147" s="32">
        <v>5548</v>
      </c>
    </row>
    <row r="148" spans="1:3" ht="15.75" hidden="1">
      <c r="A148" s="32">
        <v>5550</v>
      </c>
      <c r="B148" s="44" t="s">
        <v>300</v>
      </c>
      <c r="C148" s="32">
        <v>5550</v>
      </c>
    </row>
    <row r="149" spans="1:3" ht="15.75" hidden="1">
      <c r="A149" s="32">
        <v>5551</v>
      </c>
      <c r="B149" s="44" t="s">
        <v>301</v>
      </c>
      <c r="C149" s="32">
        <v>5551</v>
      </c>
    </row>
    <row r="150" spans="1:3" ht="15.75" hidden="1">
      <c r="A150" s="32">
        <v>5553</v>
      </c>
      <c r="B150" s="44" t="s">
        <v>302</v>
      </c>
      <c r="C150" s="32">
        <v>5553</v>
      </c>
    </row>
    <row r="151" spans="1:3" ht="15.75" hidden="1">
      <c r="A151" s="32">
        <v>5554</v>
      </c>
      <c r="B151" s="40" t="s">
        <v>303</v>
      </c>
      <c r="C151" s="32">
        <v>5554</v>
      </c>
    </row>
    <row r="152" spans="1:3" ht="15.75" hidden="1">
      <c r="A152" s="32">
        <v>5556</v>
      </c>
      <c r="B152" s="36" t="s">
        <v>304</v>
      </c>
      <c r="C152" s="32">
        <v>5556</v>
      </c>
    </row>
    <row r="153" spans="1:3" ht="15.75" hidden="1">
      <c r="A153" s="32">
        <v>5561</v>
      </c>
      <c r="B153" s="46" t="s">
        <v>305</v>
      </c>
      <c r="C153" s="32">
        <v>5561</v>
      </c>
    </row>
    <row r="154" spans="1:3" ht="15.75" hidden="1">
      <c r="A154" s="32">
        <v>5562</v>
      </c>
      <c r="B154" s="46" t="s">
        <v>306</v>
      </c>
      <c r="C154" s="32">
        <v>5562</v>
      </c>
    </row>
    <row r="155" spans="1:3" ht="15.75" hidden="1">
      <c r="A155" s="32">
        <v>5588</v>
      </c>
      <c r="B155" s="35" t="s">
        <v>307</v>
      </c>
      <c r="C155" s="32">
        <v>5588</v>
      </c>
    </row>
    <row r="156" spans="1:3" ht="15.75" hidden="1">
      <c r="A156" s="32">
        <v>5589</v>
      </c>
      <c r="B156" s="35" t="s">
        <v>308</v>
      </c>
      <c r="C156" s="32">
        <v>5589</v>
      </c>
    </row>
    <row r="157" spans="1:3" ht="15.75" hidden="1">
      <c r="A157" s="32">
        <v>6601</v>
      </c>
      <c r="B157" s="35" t="s">
        <v>309</v>
      </c>
      <c r="C157" s="32">
        <v>6601</v>
      </c>
    </row>
    <row r="158" spans="1:3" ht="15.75" hidden="1">
      <c r="A158" s="32">
        <v>6602</v>
      </c>
      <c r="B158" s="36" t="s">
        <v>310</v>
      </c>
      <c r="C158" s="32">
        <v>6602</v>
      </c>
    </row>
    <row r="159" spans="1:3" ht="15.75" hidden="1">
      <c r="A159" s="32">
        <v>6603</v>
      </c>
      <c r="B159" s="36" t="s">
        <v>311</v>
      </c>
      <c r="C159" s="32">
        <v>6603</v>
      </c>
    </row>
    <row r="160" spans="1:3" ht="15.75" hidden="1">
      <c r="A160" s="32">
        <v>6604</v>
      </c>
      <c r="B160" s="36" t="s">
        <v>312</v>
      </c>
      <c r="C160" s="32">
        <v>6604</v>
      </c>
    </row>
    <row r="161" spans="1:3" ht="15.75" hidden="1">
      <c r="A161" s="32">
        <v>6605</v>
      </c>
      <c r="B161" s="36" t="s">
        <v>313</v>
      </c>
      <c r="C161" s="32">
        <v>6605</v>
      </c>
    </row>
    <row r="162" spans="1:3" ht="15.75" hidden="1">
      <c r="A162" s="45">
        <v>6606</v>
      </c>
      <c r="B162" s="38" t="s">
        <v>314</v>
      </c>
      <c r="C162" s="45">
        <v>6606</v>
      </c>
    </row>
    <row r="163" spans="1:3" ht="15.75" hidden="1">
      <c r="A163" s="32">
        <v>6618</v>
      </c>
      <c r="B163" s="35" t="s">
        <v>315</v>
      </c>
      <c r="C163" s="32">
        <v>6618</v>
      </c>
    </row>
    <row r="164" spans="1:3" ht="15.75" hidden="1">
      <c r="A164" s="32">
        <v>6619</v>
      </c>
      <c r="B164" s="36" t="s">
        <v>316</v>
      </c>
      <c r="C164" s="32">
        <v>6619</v>
      </c>
    </row>
    <row r="165" spans="1:3" ht="15.75" hidden="1">
      <c r="A165" s="32">
        <v>6621</v>
      </c>
      <c r="B165" s="35" t="s">
        <v>317</v>
      </c>
      <c r="C165" s="32">
        <v>6621</v>
      </c>
    </row>
    <row r="166" spans="1:3" ht="15.75" hidden="1">
      <c r="A166" s="32">
        <v>6622</v>
      </c>
      <c r="B166" s="36" t="s">
        <v>318</v>
      </c>
      <c r="C166" s="32">
        <v>6622</v>
      </c>
    </row>
    <row r="167" spans="1:3" ht="15.75" hidden="1">
      <c r="A167" s="32">
        <v>6623</v>
      </c>
      <c r="B167" s="36" t="s">
        <v>319</v>
      </c>
      <c r="C167" s="32">
        <v>6623</v>
      </c>
    </row>
    <row r="168" spans="1:3" ht="15.75" hidden="1">
      <c r="A168" s="32">
        <v>6624</v>
      </c>
      <c r="B168" s="36" t="s">
        <v>320</v>
      </c>
      <c r="C168" s="32">
        <v>6624</v>
      </c>
    </row>
    <row r="169" spans="1:3" ht="15.75" hidden="1">
      <c r="A169" s="32">
        <v>6625</v>
      </c>
      <c r="B169" s="37" t="s">
        <v>321</v>
      </c>
      <c r="C169" s="32">
        <v>6625</v>
      </c>
    </row>
    <row r="170" spans="1:3" ht="15.75" hidden="1">
      <c r="A170" s="32">
        <v>6626</v>
      </c>
      <c r="B170" s="37" t="s">
        <v>322</v>
      </c>
      <c r="C170" s="32">
        <v>6626</v>
      </c>
    </row>
    <row r="171" spans="1:3" ht="15.75" hidden="1">
      <c r="A171" s="32">
        <v>6627</v>
      </c>
      <c r="B171" s="37" t="s">
        <v>323</v>
      </c>
      <c r="C171" s="32">
        <v>6627</v>
      </c>
    </row>
    <row r="172" spans="1:3" ht="15.75" hidden="1">
      <c r="A172" s="32">
        <v>6628</v>
      </c>
      <c r="B172" s="43" t="s">
        <v>324</v>
      </c>
      <c r="C172" s="32">
        <v>6628</v>
      </c>
    </row>
    <row r="173" spans="1:3" ht="15.75" hidden="1">
      <c r="A173" s="32">
        <v>6629</v>
      </c>
      <c r="B173" s="46" t="s">
        <v>325</v>
      </c>
      <c r="C173" s="32">
        <v>6629</v>
      </c>
    </row>
    <row r="174" spans="1:3" ht="15.75" hidden="1">
      <c r="A174" s="47">
        <v>7701</v>
      </c>
      <c r="B174" s="35" t="s">
        <v>326</v>
      </c>
      <c r="C174" s="47">
        <v>7701</v>
      </c>
    </row>
    <row r="175" spans="1:3" ht="15.75" hidden="1">
      <c r="A175" s="32">
        <v>7708</v>
      </c>
      <c r="B175" s="35" t="s">
        <v>327</v>
      </c>
      <c r="C175" s="32">
        <v>7708</v>
      </c>
    </row>
    <row r="176" spans="1:3" ht="15.75" hidden="1">
      <c r="A176" s="32">
        <v>7711</v>
      </c>
      <c r="B176" s="38" t="s">
        <v>328</v>
      </c>
      <c r="C176" s="32">
        <v>7711</v>
      </c>
    </row>
    <row r="177" spans="1:3" ht="15.75" hidden="1">
      <c r="A177" s="32">
        <v>7712</v>
      </c>
      <c r="B177" s="35" t="s">
        <v>329</v>
      </c>
      <c r="C177" s="32">
        <v>7712</v>
      </c>
    </row>
    <row r="178" spans="1:3" ht="15.75" hidden="1">
      <c r="A178" s="32">
        <v>7713</v>
      </c>
      <c r="B178" s="48" t="s">
        <v>330</v>
      </c>
      <c r="C178" s="32">
        <v>7713</v>
      </c>
    </row>
    <row r="179" spans="1:3" ht="15.75" hidden="1">
      <c r="A179" s="32">
        <v>7714</v>
      </c>
      <c r="B179" s="34" t="s">
        <v>331</v>
      </c>
      <c r="C179" s="32">
        <v>7714</v>
      </c>
    </row>
    <row r="180" spans="1:3" ht="15.75" hidden="1">
      <c r="A180" s="32">
        <v>7718</v>
      </c>
      <c r="B180" s="35" t="s">
        <v>332</v>
      </c>
      <c r="C180" s="32">
        <v>7718</v>
      </c>
    </row>
    <row r="181" spans="1:3" ht="15.75" hidden="1">
      <c r="A181" s="32">
        <v>7719</v>
      </c>
      <c r="B181" s="36" t="s">
        <v>333</v>
      </c>
      <c r="C181" s="32">
        <v>7719</v>
      </c>
    </row>
    <row r="182" spans="1:3" ht="15.75" hidden="1">
      <c r="A182" s="32">
        <v>7731</v>
      </c>
      <c r="B182" s="35" t="s">
        <v>334</v>
      </c>
      <c r="C182" s="32">
        <v>7731</v>
      </c>
    </row>
    <row r="183" spans="1:3" ht="15.75" hidden="1">
      <c r="A183" s="32">
        <v>7732</v>
      </c>
      <c r="B183" s="36" t="s">
        <v>335</v>
      </c>
      <c r="C183" s="32">
        <v>7732</v>
      </c>
    </row>
    <row r="184" spans="1:3" ht="15.75" hidden="1">
      <c r="A184" s="32">
        <v>7733</v>
      </c>
      <c r="B184" s="36" t="s">
        <v>336</v>
      </c>
      <c r="C184" s="32">
        <v>7733</v>
      </c>
    </row>
    <row r="185" spans="1:3" ht="15.75" hidden="1">
      <c r="A185" s="32">
        <v>7735</v>
      </c>
      <c r="B185" s="36" t="s">
        <v>337</v>
      </c>
      <c r="C185" s="32">
        <v>7735</v>
      </c>
    </row>
    <row r="186" spans="1:3" ht="15.75" hidden="1">
      <c r="A186" s="32">
        <v>7736</v>
      </c>
      <c r="B186" s="35" t="s">
        <v>338</v>
      </c>
      <c r="C186" s="32">
        <v>7736</v>
      </c>
    </row>
    <row r="187" spans="1:3" ht="15.75" hidden="1">
      <c r="A187" s="32">
        <v>7737</v>
      </c>
      <c r="B187" s="36" t="s">
        <v>339</v>
      </c>
      <c r="C187" s="32">
        <v>7737</v>
      </c>
    </row>
    <row r="188" spans="1:3" ht="15.75" hidden="1">
      <c r="A188" s="32">
        <v>7738</v>
      </c>
      <c r="B188" s="36" t="s">
        <v>340</v>
      </c>
      <c r="C188" s="32">
        <v>7738</v>
      </c>
    </row>
    <row r="189" spans="1:3" ht="15.75" hidden="1">
      <c r="A189" s="32">
        <v>7739</v>
      </c>
      <c r="B189" s="40" t="s">
        <v>341</v>
      </c>
      <c r="C189" s="32">
        <v>7739</v>
      </c>
    </row>
    <row r="190" spans="1:3" ht="15.75" hidden="1">
      <c r="A190" s="32">
        <v>7740</v>
      </c>
      <c r="B190" s="40" t="s">
        <v>342</v>
      </c>
      <c r="C190" s="32">
        <v>7740</v>
      </c>
    </row>
    <row r="191" spans="1:3" ht="15.75" hidden="1">
      <c r="A191" s="32">
        <v>7741</v>
      </c>
      <c r="B191" s="36" t="s">
        <v>343</v>
      </c>
      <c r="C191" s="32">
        <v>7741</v>
      </c>
    </row>
    <row r="192" spans="1:3" ht="15.75" hidden="1">
      <c r="A192" s="32">
        <v>7742</v>
      </c>
      <c r="B192" s="36" t="s">
        <v>344</v>
      </c>
      <c r="C192" s="32">
        <v>7742</v>
      </c>
    </row>
    <row r="193" spans="1:3" ht="15.75" hidden="1">
      <c r="A193" s="32">
        <v>7743</v>
      </c>
      <c r="B193" s="36" t="s">
        <v>345</v>
      </c>
      <c r="C193" s="32">
        <v>7743</v>
      </c>
    </row>
    <row r="194" spans="1:3" ht="15.75" hidden="1">
      <c r="A194" s="32">
        <v>7744</v>
      </c>
      <c r="B194" s="46" t="s">
        <v>346</v>
      </c>
      <c r="C194" s="32">
        <v>7744</v>
      </c>
    </row>
    <row r="195" spans="1:3" ht="15.75" hidden="1">
      <c r="A195" s="32">
        <v>7745</v>
      </c>
      <c r="B195" s="36" t="s">
        <v>347</v>
      </c>
      <c r="C195" s="32">
        <v>7745</v>
      </c>
    </row>
    <row r="196" spans="1:3" ht="15.75" hidden="1">
      <c r="A196" s="32">
        <v>7746</v>
      </c>
      <c r="B196" s="36" t="s">
        <v>348</v>
      </c>
      <c r="C196" s="32">
        <v>7746</v>
      </c>
    </row>
    <row r="197" spans="1:3" ht="15.75" hidden="1">
      <c r="A197" s="32">
        <v>7747</v>
      </c>
      <c r="B197" s="35" t="s">
        <v>349</v>
      </c>
      <c r="C197" s="32">
        <v>7747</v>
      </c>
    </row>
    <row r="198" spans="1:3" ht="15.75" hidden="1">
      <c r="A198" s="32">
        <v>7748</v>
      </c>
      <c r="B198" s="38" t="s">
        <v>350</v>
      </c>
      <c r="C198" s="32">
        <v>7748</v>
      </c>
    </row>
    <row r="199" spans="1:3" ht="15.75" hidden="1">
      <c r="A199" s="32">
        <v>7751</v>
      </c>
      <c r="B199" s="36" t="s">
        <v>351</v>
      </c>
      <c r="C199" s="32">
        <v>7751</v>
      </c>
    </row>
    <row r="200" spans="1:3" ht="15.75" hidden="1">
      <c r="A200" s="32">
        <v>7752</v>
      </c>
      <c r="B200" s="36" t="s">
        <v>352</v>
      </c>
      <c r="C200" s="32">
        <v>7752</v>
      </c>
    </row>
    <row r="201" spans="1:3" ht="15.75" hidden="1">
      <c r="A201" s="32">
        <v>7755</v>
      </c>
      <c r="B201" s="37" t="s">
        <v>353</v>
      </c>
      <c r="C201" s="32">
        <v>7755</v>
      </c>
    </row>
    <row r="202" spans="1:3" ht="15.75" hidden="1">
      <c r="A202" s="32">
        <v>7758</v>
      </c>
      <c r="B202" s="35" t="s">
        <v>354</v>
      </c>
      <c r="C202" s="32">
        <v>7758</v>
      </c>
    </row>
    <row r="203" spans="1:3" ht="15.75" hidden="1">
      <c r="A203" s="32">
        <v>7759</v>
      </c>
      <c r="B203" s="36" t="s">
        <v>355</v>
      </c>
      <c r="C203" s="32">
        <v>7759</v>
      </c>
    </row>
    <row r="204" spans="1:3" ht="15.75" hidden="1">
      <c r="A204" s="32">
        <v>7761</v>
      </c>
      <c r="B204" s="35" t="s">
        <v>356</v>
      </c>
      <c r="C204" s="32">
        <v>7761</v>
      </c>
    </row>
    <row r="205" spans="1:3" ht="15.75" hidden="1">
      <c r="A205" s="32">
        <v>7762</v>
      </c>
      <c r="B205" s="35" t="s">
        <v>357</v>
      </c>
      <c r="C205" s="32">
        <v>7762</v>
      </c>
    </row>
    <row r="206" spans="1:3" ht="15.75" hidden="1">
      <c r="A206" s="32">
        <v>7768</v>
      </c>
      <c r="B206" s="35" t="s">
        <v>358</v>
      </c>
      <c r="C206" s="32">
        <v>7768</v>
      </c>
    </row>
    <row r="207" spans="1:3" ht="15.75" hidden="1">
      <c r="A207" s="32">
        <v>8801</v>
      </c>
      <c r="B207" s="38" t="s">
        <v>359</v>
      </c>
      <c r="C207" s="32">
        <v>8801</v>
      </c>
    </row>
    <row r="208" spans="1:3" ht="15.75" hidden="1">
      <c r="A208" s="32">
        <v>8802</v>
      </c>
      <c r="B208" s="35" t="s">
        <v>360</v>
      </c>
      <c r="C208" s="32">
        <v>8802</v>
      </c>
    </row>
    <row r="209" spans="1:3" ht="15.75" hidden="1">
      <c r="A209" s="32">
        <v>8803</v>
      </c>
      <c r="B209" s="35" t="s">
        <v>361</v>
      </c>
      <c r="C209" s="32">
        <v>8803</v>
      </c>
    </row>
    <row r="210" spans="1:3" ht="15.75" hidden="1">
      <c r="A210" s="32">
        <v>8804</v>
      </c>
      <c r="B210" s="35" t="s">
        <v>362</v>
      </c>
      <c r="C210" s="32">
        <v>8804</v>
      </c>
    </row>
    <row r="211" spans="1:3" ht="15.75" hidden="1">
      <c r="A211" s="32">
        <v>8805</v>
      </c>
      <c r="B211" s="37" t="s">
        <v>363</v>
      </c>
      <c r="C211" s="32">
        <v>8805</v>
      </c>
    </row>
    <row r="212" spans="1:3" ht="15.75" hidden="1">
      <c r="A212" s="32">
        <v>8807</v>
      </c>
      <c r="B212" s="43" t="s">
        <v>364</v>
      </c>
      <c r="C212" s="32">
        <v>8807</v>
      </c>
    </row>
    <row r="213" spans="1:3" ht="15.75" hidden="1">
      <c r="A213" s="32">
        <v>8808</v>
      </c>
      <c r="B213" s="36" t="s">
        <v>365</v>
      </c>
      <c r="C213" s="32">
        <v>8808</v>
      </c>
    </row>
    <row r="214" spans="1:3" ht="15.75" hidden="1">
      <c r="A214" s="32">
        <v>8809</v>
      </c>
      <c r="B214" s="36" t="s">
        <v>366</v>
      </c>
      <c r="C214" s="32">
        <v>8809</v>
      </c>
    </row>
    <row r="215" spans="1:3" ht="15.75" hidden="1">
      <c r="A215" s="32">
        <v>8811</v>
      </c>
      <c r="B215" s="35" t="s">
        <v>367</v>
      </c>
      <c r="C215" s="32">
        <v>8811</v>
      </c>
    </row>
    <row r="216" spans="1:3" ht="15.75" hidden="1">
      <c r="A216" s="32">
        <v>8813</v>
      </c>
      <c r="B216" s="36" t="s">
        <v>368</v>
      </c>
      <c r="C216" s="32">
        <v>8813</v>
      </c>
    </row>
    <row r="217" spans="1:3" ht="15.75" hidden="1">
      <c r="A217" s="32">
        <v>8814</v>
      </c>
      <c r="B217" s="35" t="s">
        <v>369</v>
      </c>
      <c r="C217" s="32">
        <v>8814</v>
      </c>
    </row>
    <row r="218" spans="1:3" ht="15.75" hidden="1">
      <c r="A218" s="32">
        <v>8815</v>
      </c>
      <c r="B218" s="35" t="s">
        <v>370</v>
      </c>
      <c r="C218" s="32">
        <v>8815</v>
      </c>
    </row>
    <row r="219" spans="1:3" ht="15.75" hidden="1">
      <c r="A219" s="32">
        <v>8816</v>
      </c>
      <c r="B219" s="36" t="s">
        <v>371</v>
      </c>
      <c r="C219" s="32">
        <v>8816</v>
      </c>
    </row>
    <row r="220" spans="1:3" ht="15.75" hidden="1">
      <c r="A220" s="32">
        <v>8817</v>
      </c>
      <c r="B220" s="36" t="s">
        <v>372</v>
      </c>
      <c r="C220" s="32">
        <v>8817</v>
      </c>
    </row>
    <row r="221" spans="1:3" ht="15.75" hidden="1">
      <c r="A221" s="32">
        <v>8821</v>
      </c>
      <c r="B221" s="36" t="s">
        <v>373</v>
      </c>
      <c r="C221" s="32">
        <v>8821</v>
      </c>
    </row>
    <row r="222" spans="1:3" ht="15.75" hidden="1">
      <c r="A222" s="32">
        <v>8824</v>
      </c>
      <c r="B222" s="38" t="s">
        <v>374</v>
      </c>
      <c r="C222" s="32">
        <v>8824</v>
      </c>
    </row>
    <row r="223" spans="1:3" ht="15.75" hidden="1">
      <c r="A223" s="32">
        <v>8825</v>
      </c>
      <c r="B223" s="38" t="s">
        <v>375</v>
      </c>
      <c r="C223" s="32">
        <v>8825</v>
      </c>
    </row>
    <row r="224" spans="1:3" ht="15.75" hidden="1">
      <c r="A224" s="32">
        <v>8826</v>
      </c>
      <c r="B224" s="38" t="s">
        <v>376</v>
      </c>
      <c r="C224" s="32">
        <v>8826</v>
      </c>
    </row>
    <row r="225" spans="1:3" ht="15.75" hidden="1">
      <c r="A225" s="32">
        <v>8827</v>
      </c>
      <c r="B225" s="38" t="s">
        <v>377</v>
      </c>
      <c r="C225" s="32">
        <v>8827</v>
      </c>
    </row>
    <row r="226" spans="1:3" ht="15.75" hidden="1">
      <c r="A226" s="32">
        <v>8828</v>
      </c>
      <c r="B226" s="35" t="s">
        <v>378</v>
      </c>
      <c r="C226" s="32">
        <v>8828</v>
      </c>
    </row>
    <row r="227" spans="1:3" ht="15.75" hidden="1">
      <c r="A227" s="32">
        <v>8829</v>
      </c>
      <c r="B227" s="35" t="s">
        <v>379</v>
      </c>
      <c r="C227" s="32">
        <v>8829</v>
      </c>
    </row>
    <row r="228" spans="1:3" ht="15.75" hidden="1">
      <c r="A228" s="32">
        <v>8831</v>
      </c>
      <c r="B228" s="35" t="s">
        <v>380</v>
      </c>
      <c r="C228" s="32">
        <v>8831</v>
      </c>
    </row>
    <row r="229" spans="1:3" ht="15.75" hidden="1">
      <c r="A229" s="32">
        <v>8832</v>
      </c>
      <c r="B229" s="36" t="s">
        <v>381</v>
      </c>
      <c r="C229" s="32">
        <v>8832</v>
      </c>
    </row>
    <row r="230" spans="1:3" ht="15.75" hidden="1">
      <c r="A230" s="32">
        <v>8833</v>
      </c>
      <c r="B230" s="35" t="s">
        <v>382</v>
      </c>
      <c r="C230" s="32">
        <v>8833</v>
      </c>
    </row>
    <row r="231" spans="1:3" ht="15.75" hidden="1">
      <c r="A231" s="32">
        <v>8834</v>
      </c>
      <c r="B231" s="36" t="s">
        <v>383</v>
      </c>
      <c r="C231" s="32">
        <v>8834</v>
      </c>
    </row>
    <row r="232" spans="1:3" ht="15.75" hidden="1">
      <c r="A232" s="32">
        <v>8835</v>
      </c>
      <c r="B232" s="36" t="s">
        <v>384</v>
      </c>
      <c r="C232" s="32">
        <v>8835</v>
      </c>
    </row>
    <row r="233" spans="1:3" ht="15.75" hidden="1">
      <c r="A233" s="32">
        <v>8836</v>
      </c>
      <c r="B233" s="35" t="s">
        <v>385</v>
      </c>
      <c r="C233" s="32">
        <v>8836</v>
      </c>
    </row>
    <row r="234" spans="1:3" ht="15.75" hidden="1">
      <c r="A234" s="32">
        <v>8837</v>
      </c>
      <c r="B234" s="35" t="s">
        <v>386</v>
      </c>
      <c r="C234" s="32">
        <v>8837</v>
      </c>
    </row>
    <row r="235" spans="1:3" ht="15.75" hidden="1">
      <c r="A235" s="32">
        <v>8838</v>
      </c>
      <c r="B235" s="35" t="s">
        <v>387</v>
      </c>
      <c r="C235" s="32">
        <v>8838</v>
      </c>
    </row>
    <row r="236" spans="1:3" ht="15.75" hidden="1">
      <c r="A236" s="32">
        <v>8839</v>
      </c>
      <c r="B236" s="36" t="s">
        <v>388</v>
      </c>
      <c r="C236" s="32">
        <v>8839</v>
      </c>
    </row>
    <row r="237" spans="1:3" ht="15.75" hidden="1">
      <c r="A237" s="32">
        <v>8845</v>
      </c>
      <c r="B237" s="37" t="s">
        <v>389</v>
      </c>
      <c r="C237" s="32">
        <v>8845</v>
      </c>
    </row>
    <row r="238" spans="1:3" ht="15.75" hidden="1">
      <c r="A238" s="32">
        <v>8848</v>
      </c>
      <c r="B238" s="43" t="s">
        <v>390</v>
      </c>
      <c r="C238" s="32">
        <v>8848</v>
      </c>
    </row>
    <row r="239" spans="1:3" ht="15.75" hidden="1">
      <c r="A239" s="32">
        <v>8849</v>
      </c>
      <c r="B239" s="35" t="s">
        <v>391</v>
      </c>
      <c r="C239" s="32">
        <v>8849</v>
      </c>
    </row>
    <row r="240" spans="1:3" ht="15.75" hidden="1">
      <c r="A240" s="32">
        <v>8851</v>
      </c>
      <c r="B240" s="35" t="s">
        <v>392</v>
      </c>
      <c r="C240" s="32">
        <v>8851</v>
      </c>
    </row>
    <row r="241" spans="1:3" ht="15.75" hidden="1">
      <c r="A241" s="32">
        <v>8852</v>
      </c>
      <c r="B241" s="35" t="s">
        <v>393</v>
      </c>
      <c r="C241" s="32">
        <v>8852</v>
      </c>
    </row>
    <row r="242" spans="1:3" ht="15.75" hidden="1">
      <c r="A242" s="32">
        <v>8853</v>
      </c>
      <c r="B242" s="35" t="s">
        <v>394</v>
      </c>
      <c r="C242" s="32">
        <v>8853</v>
      </c>
    </row>
    <row r="243" spans="1:3" ht="15.75" hidden="1">
      <c r="A243" s="32">
        <v>8855</v>
      </c>
      <c r="B243" s="37" t="s">
        <v>395</v>
      </c>
      <c r="C243" s="32">
        <v>8855</v>
      </c>
    </row>
    <row r="244" spans="1:3" ht="15.75" hidden="1">
      <c r="A244" s="32">
        <v>8858</v>
      </c>
      <c r="B244" s="46" t="s">
        <v>396</v>
      </c>
      <c r="C244" s="32">
        <v>8858</v>
      </c>
    </row>
    <row r="245" spans="1:3" ht="15.75" hidden="1">
      <c r="A245" s="32">
        <v>8859</v>
      </c>
      <c r="B245" s="36" t="s">
        <v>397</v>
      </c>
      <c r="C245" s="32">
        <v>8859</v>
      </c>
    </row>
    <row r="246" spans="1:3" ht="15.75" hidden="1">
      <c r="A246" s="32">
        <v>8861</v>
      </c>
      <c r="B246" s="35" t="s">
        <v>398</v>
      </c>
      <c r="C246" s="32">
        <v>8861</v>
      </c>
    </row>
    <row r="247" spans="1:3" ht="15.75" hidden="1">
      <c r="A247" s="32">
        <v>8862</v>
      </c>
      <c r="B247" s="36" t="s">
        <v>399</v>
      </c>
      <c r="C247" s="32">
        <v>8862</v>
      </c>
    </row>
    <row r="248" spans="1:3" ht="15.75" hidden="1">
      <c r="A248" s="32">
        <v>8863</v>
      </c>
      <c r="B248" s="36" t="s">
        <v>400</v>
      </c>
      <c r="C248" s="32">
        <v>8863</v>
      </c>
    </row>
    <row r="249" spans="1:3" ht="15.75" hidden="1">
      <c r="A249" s="32">
        <v>8864</v>
      </c>
      <c r="B249" s="35" t="s">
        <v>401</v>
      </c>
      <c r="C249" s="32">
        <v>8864</v>
      </c>
    </row>
    <row r="250" spans="1:3" ht="15.75" hidden="1">
      <c r="A250" s="32">
        <v>8865</v>
      </c>
      <c r="B250" s="36" t="s">
        <v>402</v>
      </c>
      <c r="C250" s="32">
        <v>8865</v>
      </c>
    </row>
    <row r="251" spans="1:3" ht="15.75" hidden="1">
      <c r="A251" s="32">
        <v>8866</v>
      </c>
      <c r="B251" s="36" t="s">
        <v>403</v>
      </c>
      <c r="C251" s="32">
        <v>8866</v>
      </c>
    </row>
    <row r="252" spans="1:3" ht="15.75" hidden="1">
      <c r="A252" s="32">
        <v>8867</v>
      </c>
      <c r="B252" s="36" t="s">
        <v>404</v>
      </c>
      <c r="C252" s="32">
        <v>8867</v>
      </c>
    </row>
    <row r="253" spans="1:3" ht="15.75" hidden="1">
      <c r="A253" s="32">
        <v>8868</v>
      </c>
      <c r="B253" s="36" t="s">
        <v>405</v>
      </c>
      <c r="C253" s="32">
        <v>8868</v>
      </c>
    </row>
    <row r="254" spans="1:3" ht="15.75" hidden="1">
      <c r="A254" s="32">
        <v>8869</v>
      </c>
      <c r="B254" s="35" t="s">
        <v>406</v>
      </c>
      <c r="C254" s="32">
        <v>8869</v>
      </c>
    </row>
    <row r="255" spans="1:3" ht="15.75" hidden="1">
      <c r="A255" s="32">
        <v>8871</v>
      </c>
      <c r="B255" s="36" t="s">
        <v>407</v>
      </c>
      <c r="C255" s="32">
        <v>8871</v>
      </c>
    </row>
    <row r="256" spans="1:3" ht="15.75" hidden="1">
      <c r="A256" s="32">
        <v>8872</v>
      </c>
      <c r="B256" s="36" t="s">
        <v>408</v>
      </c>
      <c r="C256" s="32">
        <v>8872</v>
      </c>
    </row>
    <row r="257" spans="1:3" ht="15.75" hidden="1">
      <c r="A257" s="32">
        <v>8873</v>
      </c>
      <c r="B257" s="36" t="s">
        <v>409</v>
      </c>
      <c r="C257" s="32">
        <v>8873</v>
      </c>
    </row>
    <row r="258" spans="1:3" ht="16.5" hidden="1" customHeight="1">
      <c r="A258" s="32">
        <v>8875</v>
      </c>
      <c r="B258" s="36" t="s">
        <v>410</v>
      </c>
      <c r="C258" s="32">
        <v>8875</v>
      </c>
    </row>
    <row r="259" spans="1:3" ht="15.75" hidden="1">
      <c r="A259" s="32">
        <v>8876</v>
      </c>
      <c r="B259" s="36" t="s">
        <v>411</v>
      </c>
      <c r="C259" s="32">
        <v>8876</v>
      </c>
    </row>
    <row r="260" spans="1:3" ht="15.75" hidden="1">
      <c r="A260" s="32">
        <v>8877</v>
      </c>
      <c r="B260" s="35" t="s">
        <v>412</v>
      </c>
      <c r="C260" s="32">
        <v>8877</v>
      </c>
    </row>
    <row r="261" spans="1:3" ht="15.75" hidden="1">
      <c r="A261" s="32">
        <v>8878</v>
      </c>
      <c r="B261" s="46" t="s">
        <v>413</v>
      </c>
      <c r="C261" s="32">
        <v>8878</v>
      </c>
    </row>
    <row r="262" spans="1:3" ht="15.75" hidden="1">
      <c r="A262" s="32">
        <v>8885</v>
      </c>
      <c r="B262" s="38" t="s">
        <v>414</v>
      </c>
      <c r="C262" s="32">
        <v>8885</v>
      </c>
    </row>
    <row r="263" spans="1:3" ht="15.75" hidden="1">
      <c r="A263" s="32">
        <v>8888</v>
      </c>
      <c r="B263" s="35" t="s">
        <v>415</v>
      </c>
      <c r="C263" s="32">
        <v>8888</v>
      </c>
    </row>
    <row r="264" spans="1:3" ht="15.75" hidden="1">
      <c r="A264" s="32">
        <v>8897</v>
      </c>
      <c r="B264" s="35" t="s">
        <v>416</v>
      </c>
      <c r="C264" s="32">
        <v>8897</v>
      </c>
    </row>
    <row r="265" spans="1:3" ht="15.75" hidden="1">
      <c r="A265" s="32">
        <v>8898</v>
      </c>
      <c r="B265" s="35" t="s">
        <v>417</v>
      </c>
      <c r="C265" s="32">
        <v>8898</v>
      </c>
    </row>
    <row r="266" spans="1:3" ht="15.75" hidden="1">
      <c r="A266" s="32">
        <v>9910</v>
      </c>
      <c r="B266" s="38" t="s">
        <v>418</v>
      </c>
      <c r="C266" s="32">
        <v>9910</v>
      </c>
    </row>
    <row r="267" spans="1:3" ht="15.75" hidden="1">
      <c r="A267" s="32">
        <v>9997</v>
      </c>
      <c r="B267" s="35" t="s">
        <v>419</v>
      </c>
      <c r="C267" s="32">
        <v>9997</v>
      </c>
    </row>
    <row r="268" spans="1:3" ht="15.75" hidden="1">
      <c r="A268" s="32">
        <v>9998</v>
      </c>
      <c r="B268" s="35" t="s">
        <v>420</v>
      </c>
      <c r="C268" s="32">
        <v>9998</v>
      </c>
    </row>
    <row r="269" spans="1:3" hidden="1"/>
    <row r="270" spans="1:3" hidden="1"/>
    <row r="271" spans="1:3" hidden="1"/>
    <row r="272" spans="1:3">
      <c r="A272" s="28" t="s">
        <v>152</v>
      </c>
      <c r="B272" s="28" t="s">
        <v>421</v>
      </c>
    </row>
    <row r="273" spans="1:2" ht="15.75">
      <c r="B273" s="29" t="s">
        <v>422</v>
      </c>
    </row>
    <row r="274" spans="1:2" ht="20.25" thickBot="1">
      <c r="B274" s="29" t="s">
        <v>423</v>
      </c>
    </row>
    <row r="275" spans="1:2" ht="16.5">
      <c r="A275" s="49" t="s">
        <v>424</v>
      </c>
      <c r="B275" s="50" t="s">
        <v>425</v>
      </c>
    </row>
    <row r="276" spans="1:2" ht="16.5">
      <c r="A276" s="51" t="s">
        <v>426</v>
      </c>
      <c r="B276" s="52" t="s">
        <v>427</v>
      </c>
    </row>
    <row r="277" spans="1:2" ht="16.5">
      <c r="A277" s="51" t="s">
        <v>428</v>
      </c>
      <c r="B277" s="53" t="s">
        <v>429</v>
      </c>
    </row>
    <row r="278" spans="1:2" ht="16.5">
      <c r="A278" s="51" t="s">
        <v>430</v>
      </c>
      <c r="B278" s="53" t="s">
        <v>431</v>
      </c>
    </row>
    <row r="279" spans="1:2" ht="16.5">
      <c r="A279" s="51" t="s">
        <v>432</v>
      </c>
      <c r="B279" s="53" t="s">
        <v>433</v>
      </c>
    </row>
    <row r="280" spans="1:2" ht="16.5">
      <c r="A280" s="51" t="s">
        <v>434</v>
      </c>
      <c r="B280" s="53" t="s">
        <v>435</v>
      </c>
    </row>
    <row r="281" spans="1:2" ht="16.5">
      <c r="A281" s="51" t="s">
        <v>436</v>
      </c>
      <c r="B281" s="53" t="s">
        <v>437</v>
      </c>
    </row>
    <row r="282" spans="1:2" ht="16.5">
      <c r="A282" s="51" t="s">
        <v>438</v>
      </c>
      <c r="B282" s="53" t="s">
        <v>439</v>
      </c>
    </row>
    <row r="283" spans="1:2" ht="16.5">
      <c r="A283" s="51" t="s">
        <v>440</v>
      </c>
      <c r="B283" s="53" t="s">
        <v>441</v>
      </c>
    </row>
    <row r="284" spans="1:2" ht="16.5">
      <c r="A284" s="51" t="s">
        <v>442</v>
      </c>
      <c r="B284" s="53" t="s">
        <v>443</v>
      </c>
    </row>
    <row r="285" spans="1:2" ht="16.5">
      <c r="A285" s="51" t="s">
        <v>444</v>
      </c>
      <c r="B285" s="53" t="s">
        <v>445</v>
      </c>
    </row>
    <row r="286" spans="1:2" ht="16.5">
      <c r="A286" s="51" t="s">
        <v>446</v>
      </c>
      <c r="B286" s="54" t="s">
        <v>447</v>
      </c>
    </row>
    <row r="287" spans="1:2" ht="16.5">
      <c r="A287" s="51" t="s">
        <v>448</v>
      </c>
      <c r="B287" s="54" t="s">
        <v>449</v>
      </c>
    </row>
    <row r="288" spans="1:2" ht="16.5">
      <c r="A288" s="51" t="s">
        <v>450</v>
      </c>
      <c r="B288" s="53" t="s">
        <v>451</v>
      </c>
    </row>
    <row r="289" spans="1:2" ht="16.5">
      <c r="A289" s="51" t="s">
        <v>452</v>
      </c>
      <c r="B289" s="53" t="s">
        <v>453</v>
      </c>
    </row>
    <row r="290" spans="1:2" ht="16.5">
      <c r="A290" s="51" t="s">
        <v>454</v>
      </c>
      <c r="B290" s="53" t="s">
        <v>455</v>
      </c>
    </row>
    <row r="291" spans="1:2" ht="16.5">
      <c r="A291" s="51" t="s">
        <v>456</v>
      </c>
      <c r="B291" s="53" t="s">
        <v>457</v>
      </c>
    </row>
    <row r="292" spans="1:2" ht="16.5">
      <c r="A292" s="51" t="s">
        <v>458</v>
      </c>
      <c r="B292" s="53" t="s">
        <v>459</v>
      </c>
    </row>
    <row r="293" spans="1:2" ht="16.5">
      <c r="A293" s="51" t="s">
        <v>460</v>
      </c>
      <c r="B293" s="53" t="s">
        <v>461</v>
      </c>
    </row>
    <row r="294" spans="1:2" ht="16.5">
      <c r="A294" s="51" t="s">
        <v>462</v>
      </c>
      <c r="B294" s="53" t="s">
        <v>463</v>
      </c>
    </row>
    <row r="295" spans="1:2" ht="16.5">
      <c r="A295" s="51" t="s">
        <v>464</v>
      </c>
      <c r="B295" s="53" t="s">
        <v>465</v>
      </c>
    </row>
    <row r="296" spans="1:2" ht="16.5">
      <c r="A296" s="51" t="s">
        <v>466</v>
      </c>
      <c r="B296" s="53" t="s">
        <v>467</v>
      </c>
    </row>
    <row r="297" spans="1:2" ht="16.5">
      <c r="A297" s="51" t="s">
        <v>468</v>
      </c>
      <c r="B297" s="53" t="s">
        <v>469</v>
      </c>
    </row>
    <row r="298" spans="1:2" ht="32.25" customHeight="1">
      <c r="A298" s="55" t="s">
        <v>470</v>
      </c>
      <c r="B298" s="56" t="s">
        <v>471</v>
      </c>
    </row>
    <row r="299" spans="1:2" ht="16.5">
      <c r="A299" s="57" t="s">
        <v>472</v>
      </c>
      <c r="B299" s="58" t="s">
        <v>473</v>
      </c>
    </row>
    <row r="300" spans="1:2" ht="16.5">
      <c r="A300" s="57" t="s">
        <v>474</v>
      </c>
      <c r="B300" s="58" t="s">
        <v>475</v>
      </c>
    </row>
    <row r="301" spans="1:2" ht="16.5">
      <c r="A301" s="57" t="s">
        <v>476</v>
      </c>
      <c r="B301" s="58" t="s">
        <v>477</v>
      </c>
    </row>
    <row r="302" spans="1:2" ht="16.5">
      <c r="A302" s="51" t="s">
        <v>478</v>
      </c>
      <c r="B302" s="53" t="s">
        <v>479</v>
      </c>
    </row>
    <row r="303" spans="1:2" ht="16.5">
      <c r="A303" s="51" t="s">
        <v>480</v>
      </c>
      <c r="B303" s="53" t="s">
        <v>481</v>
      </c>
    </row>
    <row r="304" spans="1:2" ht="16.5">
      <c r="A304" s="51" t="s">
        <v>482</v>
      </c>
      <c r="B304" s="53" t="s">
        <v>483</v>
      </c>
    </row>
    <row r="305" spans="1:2" ht="16.5">
      <c r="A305" s="51" t="s">
        <v>484</v>
      </c>
      <c r="B305" s="53" t="s">
        <v>485</v>
      </c>
    </row>
    <row r="306" spans="1:2" ht="16.5">
      <c r="A306" s="51" t="s">
        <v>486</v>
      </c>
      <c r="B306" s="53" t="s">
        <v>487</v>
      </c>
    </row>
    <row r="307" spans="1:2" ht="16.5">
      <c r="A307" s="51" t="s">
        <v>488</v>
      </c>
      <c r="B307" s="53" t="s">
        <v>489</v>
      </c>
    </row>
    <row r="308" spans="1:2" ht="16.5">
      <c r="A308" s="51" t="s">
        <v>490</v>
      </c>
      <c r="B308" s="58" t="s">
        <v>491</v>
      </c>
    </row>
    <row r="309" spans="1:2" ht="16.5">
      <c r="A309" s="51" t="s">
        <v>492</v>
      </c>
      <c r="B309" s="58" t="s">
        <v>493</v>
      </c>
    </row>
    <row r="310" spans="1:2" ht="16.5">
      <c r="A310" s="51" t="s">
        <v>494</v>
      </c>
      <c r="B310" s="58" t="s">
        <v>495</v>
      </c>
    </row>
    <row r="311" spans="1:2" ht="16.5">
      <c r="A311" s="51" t="s">
        <v>496</v>
      </c>
      <c r="B311" s="53" t="s">
        <v>497</v>
      </c>
    </row>
    <row r="312" spans="1:2" ht="16.5">
      <c r="A312" s="51" t="s">
        <v>498</v>
      </c>
      <c r="B312" s="53" t="s">
        <v>499</v>
      </c>
    </row>
    <row r="313" spans="1:2" ht="16.5">
      <c r="A313" s="51" t="s">
        <v>500</v>
      </c>
      <c r="B313" s="58" t="s">
        <v>501</v>
      </c>
    </row>
    <row r="314" spans="1:2" ht="16.5">
      <c r="A314" s="51" t="s">
        <v>502</v>
      </c>
      <c r="B314" s="53" t="s">
        <v>503</v>
      </c>
    </row>
    <row r="315" spans="1:2" ht="16.5">
      <c r="A315" s="51" t="s">
        <v>504</v>
      </c>
      <c r="B315" s="53" t="s">
        <v>505</v>
      </c>
    </row>
    <row r="316" spans="1:2" ht="16.5">
      <c r="A316" s="51" t="s">
        <v>506</v>
      </c>
      <c r="B316" s="53" t="s">
        <v>507</v>
      </c>
    </row>
    <row r="317" spans="1:2" ht="16.5">
      <c r="A317" s="51" t="s">
        <v>508</v>
      </c>
      <c r="B317" s="53" t="s">
        <v>509</v>
      </c>
    </row>
    <row r="318" spans="1:2" ht="16.5">
      <c r="A318" s="51" t="s">
        <v>510</v>
      </c>
      <c r="B318" s="53" t="s">
        <v>511</v>
      </c>
    </row>
    <row r="319" spans="1:2" ht="16.5">
      <c r="A319" s="51" t="s">
        <v>512</v>
      </c>
      <c r="B319" s="53" t="s">
        <v>513</v>
      </c>
    </row>
    <row r="320" spans="1:2" ht="16.5">
      <c r="A320" s="51" t="s">
        <v>514</v>
      </c>
      <c r="B320" s="53" t="s">
        <v>515</v>
      </c>
    </row>
    <row r="321" spans="1:256" ht="16.5">
      <c r="A321" s="59" t="s">
        <v>516</v>
      </c>
      <c r="B321" s="60" t="s">
        <v>517</v>
      </c>
    </row>
    <row r="322" spans="1:256" ht="16.5">
      <c r="A322" s="61" t="s">
        <v>518</v>
      </c>
      <c r="B322" s="62" t="s">
        <v>519</v>
      </c>
    </row>
    <row r="323" spans="1:256" ht="16.5">
      <c r="A323" s="61" t="s">
        <v>520</v>
      </c>
      <c r="B323" s="62" t="s">
        <v>521</v>
      </c>
    </row>
    <row r="324" spans="1:256" ht="16.5">
      <c r="A324" s="61" t="s">
        <v>522</v>
      </c>
      <c r="B324" s="62" t="s">
        <v>523</v>
      </c>
    </row>
    <row r="325" spans="1:256" ht="17.25" thickBot="1">
      <c r="A325" s="63" t="s">
        <v>524</v>
      </c>
      <c r="B325" s="64" t="s">
        <v>525</v>
      </c>
    </row>
    <row r="326" spans="1:256" ht="19.5">
      <c r="A326" s="65"/>
      <c r="B326" s="66" t="s">
        <v>526</v>
      </c>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c r="CJ326" s="67"/>
      <c r="CK326" s="67"/>
      <c r="CL326" s="67"/>
      <c r="CM326" s="67"/>
      <c r="CN326" s="67"/>
      <c r="CO326" s="67"/>
      <c r="CP326" s="67"/>
      <c r="CQ326" s="67"/>
      <c r="CR326" s="67"/>
      <c r="CS326" s="67"/>
      <c r="CT326" s="67"/>
      <c r="CU326" s="67"/>
      <c r="CV326" s="67"/>
      <c r="CW326" s="67"/>
      <c r="CX326" s="67"/>
      <c r="CY326" s="67"/>
      <c r="CZ326" s="67"/>
      <c r="DA326" s="67"/>
      <c r="DB326" s="67"/>
      <c r="DC326" s="67"/>
      <c r="DD326" s="67"/>
      <c r="DE326" s="67"/>
      <c r="DF326" s="67"/>
      <c r="DG326" s="67"/>
      <c r="DH326" s="67"/>
      <c r="DI326" s="67"/>
      <c r="DJ326" s="67"/>
      <c r="DK326" s="67"/>
      <c r="DL326" s="67"/>
      <c r="DM326" s="67"/>
      <c r="DN326" s="67"/>
      <c r="DO326" s="67"/>
      <c r="DP326" s="67"/>
      <c r="DQ326" s="67"/>
      <c r="DR326" s="67"/>
      <c r="DS326" s="67"/>
      <c r="DT326" s="67"/>
      <c r="DU326" s="67"/>
      <c r="DV326" s="67"/>
      <c r="DW326" s="67"/>
      <c r="DX326" s="67"/>
      <c r="DY326" s="67"/>
      <c r="DZ326" s="67"/>
      <c r="EA326" s="67"/>
      <c r="EB326" s="67"/>
      <c r="EC326" s="67"/>
      <c r="ED326" s="67"/>
      <c r="EE326" s="67"/>
      <c r="EF326" s="67"/>
      <c r="EG326" s="67"/>
      <c r="EH326" s="67"/>
      <c r="EI326" s="67"/>
      <c r="EJ326" s="67"/>
      <c r="EK326" s="67"/>
      <c r="EL326" s="67"/>
      <c r="EM326" s="67"/>
      <c r="EN326" s="67"/>
      <c r="EO326" s="67"/>
      <c r="EP326" s="67"/>
      <c r="EQ326" s="67"/>
      <c r="ER326" s="67"/>
      <c r="ES326" s="67"/>
      <c r="ET326" s="67"/>
      <c r="EU326" s="67"/>
      <c r="EV326" s="67"/>
      <c r="EW326" s="67"/>
      <c r="EX326" s="67"/>
      <c r="EY326" s="67"/>
      <c r="EZ326" s="67"/>
      <c r="FA326" s="67"/>
      <c r="FB326" s="67"/>
      <c r="FC326" s="67"/>
      <c r="FD326" s="67"/>
      <c r="FE326" s="67"/>
      <c r="FF326" s="67"/>
      <c r="FG326" s="67"/>
      <c r="FH326" s="67"/>
      <c r="FI326" s="67"/>
      <c r="FJ326" s="67"/>
      <c r="FK326" s="67"/>
      <c r="FL326" s="67"/>
      <c r="FM326" s="67"/>
      <c r="FN326" s="67"/>
      <c r="FO326" s="67"/>
      <c r="FP326" s="67"/>
      <c r="FQ326" s="67"/>
      <c r="FR326" s="67"/>
      <c r="FS326" s="67"/>
      <c r="FT326" s="67"/>
      <c r="FU326" s="67"/>
      <c r="FV326" s="67"/>
      <c r="FW326" s="67"/>
      <c r="FX326" s="67"/>
      <c r="FY326" s="67"/>
      <c r="FZ326" s="67"/>
      <c r="GA326" s="67"/>
      <c r="GB326" s="67"/>
      <c r="GC326" s="67"/>
      <c r="GD326" s="67"/>
      <c r="GE326" s="67"/>
      <c r="GF326" s="67"/>
      <c r="GG326" s="67"/>
      <c r="GH326" s="67"/>
      <c r="GI326" s="67"/>
      <c r="GJ326" s="67"/>
      <c r="GK326" s="67"/>
      <c r="GL326" s="67"/>
      <c r="GM326" s="67"/>
      <c r="GN326" s="67"/>
      <c r="GO326" s="67"/>
      <c r="GP326" s="67"/>
      <c r="GQ326" s="67"/>
      <c r="GR326" s="67"/>
      <c r="GS326" s="67"/>
      <c r="GT326" s="67"/>
      <c r="GU326" s="67"/>
      <c r="GV326" s="67"/>
      <c r="GW326" s="67"/>
      <c r="GX326" s="67"/>
      <c r="GY326" s="67"/>
      <c r="GZ326" s="67"/>
      <c r="HA326" s="67"/>
      <c r="HB326" s="67"/>
      <c r="HC326" s="67"/>
      <c r="HD326" s="67"/>
      <c r="HE326" s="67"/>
      <c r="HF326" s="67"/>
      <c r="HG326" s="67"/>
      <c r="HH326" s="67"/>
      <c r="HI326" s="67"/>
      <c r="HJ326" s="67"/>
      <c r="HK326" s="67"/>
      <c r="HL326" s="67"/>
      <c r="HM326" s="67"/>
      <c r="HN326" s="67"/>
      <c r="HO326" s="67"/>
      <c r="HP326" s="67"/>
      <c r="HQ326" s="67"/>
      <c r="HR326" s="67"/>
      <c r="HS326" s="67"/>
      <c r="HT326" s="67"/>
      <c r="HU326" s="67"/>
      <c r="HV326" s="67"/>
      <c r="HW326" s="67"/>
      <c r="HX326" s="67"/>
      <c r="HY326" s="67"/>
      <c r="HZ326" s="67"/>
      <c r="IA326" s="67"/>
      <c r="IB326" s="67"/>
      <c r="IC326" s="67"/>
      <c r="ID326" s="67"/>
      <c r="IE326" s="67"/>
      <c r="IF326" s="67"/>
      <c r="IG326" s="67"/>
      <c r="IH326" s="67"/>
      <c r="II326" s="67"/>
      <c r="IJ326" s="67"/>
      <c r="IK326" s="67"/>
      <c r="IL326" s="67"/>
      <c r="IM326" s="67"/>
      <c r="IN326" s="67"/>
      <c r="IO326" s="67"/>
      <c r="IP326" s="67"/>
      <c r="IQ326" s="67"/>
      <c r="IR326" s="67"/>
      <c r="IS326" s="67"/>
      <c r="IT326" s="67"/>
      <c r="IU326" s="67"/>
      <c r="IV326" s="67"/>
    </row>
    <row r="327" spans="1:256" ht="18.75">
      <c r="A327" s="68"/>
      <c r="B327" s="69" t="s">
        <v>527</v>
      </c>
    </row>
    <row r="328" spans="1:256" ht="18.75">
      <c r="A328" s="68"/>
      <c r="B328" s="70" t="s">
        <v>528</v>
      </c>
    </row>
    <row r="329" spans="1:256" ht="18.75">
      <c r="A329" s="71" t="s">
        <v>529</v>
      </c>
      <c r="B329" s="72" t="s">
        <v>530</v>
      </c>
    </row>
    <row r="330" spans="1:256" ht="18.75">
      <c r="A330" s="71" t="s">
        <v>531</v>
      </c>
      <c r="B330" s="73" t="s">
        <v>532</v>
      </c>
    </row>
    <row r="331" spans="1:256" ht="18.75">
      <c r="A331" s="71" t="s">
        <v>533</v>
      </c>
      <c r="B331" s="74" t="s">
        <v>534</v>
      </c>
    </row>
    <row r="332" spans="1:256" ht="18.75">
      <c r="A332" s="71" t="s">
        <v>535</v>
      </c>
      <c r="B332" s="74" t="s">
        <v>536</v>
      </c>
    </row>
    <row r="333" spans="1:256" ht="18.75">
      <c r="A333" s="71" t="s">
        <v>537</v>
      </c>
      <c r="B333" s="74" t="s">
        <v>538</v>
      </c>
    </row>
    <row r="334" spans="1:256" ht="18.75">
      <c r="A334" s="71" t="s">
        <v>539</v>
      </c>
      <c r="B334" s="74" t="s">
        <v>540</v>
      </c>
    </row>
    <row r="335" spans="1:256" ht="18.75">
      <c r="A335" s="71" t="s">
        <v>541</v>
      </c>
      <c r="B335" s="74" t="s">
        <v>542</v>
      </c>
    </row>
    <row r="336" spans="1:256" ht="18.75">
      <c r="A336" s="71" t="s">
        <v>543</v>
      </c>
      <c r="B336" s="75" t="s">
        <v>544</v>
      </c>
    </row>
    <row r="337" spans="1:5" ht="18.75">
      <c r="A337" s="71" t="s">
        <v>545</v>
      </c>
      <c r="B337" s="75" t="s">
        <v>546</v>
      </c>
    </row>
    <row r="338" spans="1:5" ht="18.75">
      <c r="A338" s="71" t="s">
        <v>547</v>
      </c>
      <c r="B338" s="75" t="s">
        <v>548</v>
      </c>
    </row>
    <row r="339" spans="1:5" ht="18.75">
      <c r="A339" s="71" t="s">
        <v>549</v>
      </c>
      <c r="B339" s="75" t="s">
        <v>550</v>
      </c>
    </row>
    <row r="340" spans="1:5" ht="18.75">
      <c r="A340" s="71" t="s">
        <v>551</v>
      </c>
      <c r="B340" s="76" t="s">
        <v>552</v>
      </c>
    </row>
    <row r="341" spans="1:5" ht="18.75">
      <c r="A341" s="71" t="s">
        <v>553</v>
      </c>
      <c r="B341" s="76" t="s">
        <v>554</v>
      </c>
    </row>
    <row r="342" spans="1:5" ht="18.75">
      <c r="A342" s="71" t="s">
        <v>555</v>
      </c>
      <c r="B342" s="75" t="s">
        <v>556</v>
      </c>
    </row>
    <row r="343" spans="1:5" ht="18.75">
      <c r="A343" s="71" t="s">
        <v>557</v>
      </c>
      <c r="B343" s="75" t="s">
        <v>558</v>
      </c>
      <c r="C343" s="77" t="s">
        <v>559</v>
      </c>
      <c r="E343" s="78"/>
    </row>
    <row r="344" spans="1:5" ht="18.75">
      <c r="A344" s="71" t="s">
        <v>560</v>
      </c>
      <c r="B344" s="74" t="s">
        <v>561</v>
      </c>
      <c r="C344" s="77" t="s">
        <v>559</v>
      </c>
      <c r="E344" s="78"/>
    </row>
    <row r="345" spans="1:5" ht="18.75">
      <c r="A345" s="71" t="s">
        <v>562</v>
      </c>
      <c r="B345" s="75" t="s">
        <v>563</v>
      </c>
      <c r="C345" s="77" t="s">
        <v>559</v>
      </c>
      <c r="E345" s="78"/>
    </row>
    <row r="346" spans="1:5" ht="18.75">
      <c r="A346" s="71" t="s">
        <v>564</v>
      </c>
      <c r="B346" s="75" t="s">
        <v>565</v>
      </c>
      <c r="C346" s="77" t="s">
        <v>559</v>
      </c>
      <c r="E346" s="78"/>
    </row>
    <row r="347" spans="1:5" ht="18.75">
      <c r="A347" s="71" t="s">
        <v>566</v>
      </c>
      <c r="B347" s="75" t="s">
        <v>567</v>
      </c>
      <c r="C347" s="77" t="s">
        <v>559</v>
      </c>
      <c r="E347" s="78"/>
    </row>
    <row r="348" spans="1:5" ht="18.75">
      <c r="A348" s="71" t="s">
        <v>568</v>
      </c>
      <c r="B348" s="75" t="s">
        <v>569</v>
      </c>
      <c r="C348" s="77" t="s">
        <v>559</v>
      </c>
      <c r="E348" s="78"/>
    </row>
    <row r="349" spans="1:5" ht="18.75">
      <c r="A349" s="71" t="s">
        <v>570</v>
      </c>
      <c r="B349" s="75" t="s">
        <v>571</v>
      </c>
      <c r="C349" s="77" t="s">
        <v>559</v>
      </c>
      <c r="E349" s="78"/>
    </row>
    <row r="350" spans="1:5" ht="18.75">
      <c r="A350" s="71" t="s">
        <v>572</v>
      </c>
      <c r="B350" s="75" t="s">
        <v>573</v>
      </c>
      <c r="C350" s="77" t="s">
        <v>559</v>
      </c>
      <c r="E350" s="78"/>
    </row>
    <row r="351" spans="1:5" ht="18.75">
      <c r="A351" s="71" t="s">
        <v>574</v>
      </c>
      <c r="B351" s="75" t="s">
        <v>575</v>
      </c>
      <c r="C351" s="77" t="s">
        <v>559</v>
      </c>
      <c r="E351" s="78"/>
    </row>
    <row r="352" spans="1:5" ht="18.75">
      <c r="A352" s="71" t="s">
        <v>576</v>
      </c>
      <c r="B352" s="74" t="s">
        <v>577</v>
      </c>
      <c r="C352" s="77" t="s">
        <v>559</v>
      </c>
      <c r="E352" s="78"/>
    </row>
    <row r="353" spans="1:5" ht="18.75">
      <c r="A353" s="71" t="s">
        <v>578</v>
      </c>
      <c r="B353" s="75" t="s">
        <v>579</v>
      </c>
      <c r="C353" s="77" t="s">
        <v>559</v>
      </c>
      <c r="E353" s="78"/>
    </row>
    <row r="354" spans="1:5" ht="18.75">
      <c r="A354" s="71" t="s">
        <v>580</v>
      </c>
      <c r="B354" s="74" t="s">
        <v>581</v>
      </c>
      <c r="C354" s="77" t="s">
        <v>559</v>
      </c>
      <c r="E354" s="78"/>
    </row>
    <row r="355" spans="1:5" ht="18.75">
      <c r="A355" s="71" t="s">
        <v>582</v>
      </c>
      <c r="B355" s="74" t="s">
        <v>583</v>
      </c>
      <c r="C355" s="77" t="s">
        <v>559</v>
      </c>
      <c r="E355" s="78"/>
    </row>
    <row r="356" spans="1:5" ht="18.75">
      <c r="A356" s="71" t="s">
        <v>584</v>
      </c>
      <c r="B356" s="74" t="s">
        <v>585</v>
      </c>
      <c r="C356" s="77" t="s">
        <v>559</v>
      </c>
      <c r="E356" s="78"/>
    </row>
    <row r="357" spans="1:5" ht="18.75">
      <c r="A357" s="71" t="s">
        <v>586</v>
      </c>
      <c r="B357" s="74" t="s">
        <v>587</v>
      </c>
      <c r="C357" s="77" t="s">
        <v>559</v>
      </c>
      <c r="E357" s="78"/>
    </row>
    <row r="358" spans="1:5" ht="18.75">
      <c r="A358" s="71" t="s">
        <v>588</v>
      </c>
      <c r="B358" s="74" t="s">
        <v>589</v>
      </c>
      <c r="C358" s="77" t="s">
        <v>559</v>
      </c>
      <c r="E358" s="78"/>
    </row>
    <row r="359" spans="1:5" ht="18.75">
      <c r="A359" s="71" t="s">
        <v>590</v>
      </c>
      <c r="B359" s="74" t="s">
        <v>591</v>
      </c>
      <c r="C359" s="77" t="s">
        <v>559</v>
      </c>
      <c r="E359" s="78"/>
    </row>
    <row r="360" spans="1:5" ht="18.75">
      <c r="A360" s="71" t="s">
        <v>592</v>
      </c>
      <c r="B360" s="74" t="s">
        <v>593</v>
      </c>
      <c r="C360" s="77" t="s">
        <v>559</v>
      </c>
      <c r="E360" s="78"/>
    </row>
    <row r="361" spans="1:5" ht="18.75">
      <c r="A361" s="71" t="s">
        <v>594</v>
      </c>
      <c r="B361" s="74" t="s">
        <v>595</v>
      </c>
      <c r="C361" s="77" t="s">
        <v>559</v>
      </c>
      <c r="E361" s="78"/>
    </row>
    <row r="362" spans="1:5" ht="18.75">
      <c r="A362" s="71" t="s">
        <v>596</v>
      </c>
      <c r="B362" s="79" t="s">
        <v>597</v>
      </c>
      <c r="C362" s="77" t="s">
        <v>559</v>
      </c>
      <c r="E362" s="78"/>
    </row>
    <row r="363" spans="1:5" ht="18.75">
      <c r="A363" s="71" t="s">
        <v>598</v>
      </c>
      <c r="B363" s="80" t="s">
        <v>599</v>
      </c>
      <c r="C363" s="77" t="s">
        <v>559</v>
      </c>
      <c r="E363" s="78"/>
    </row>
    <row r="364" spans="1:5" ht="18.75">
      <c r="A364" s="81" t="s">
        <v>600</v>
      </c>
      <c r="B364" s="82" t="s">
        <v>601</v>
      </c>
      <c r="C364" s="77" t="s">
        <v>559</v>
      </c>
      <c r="E364" s="78"/>
    </row>
    <row r="365" spans="1:5" ht="18.75">
      <c r="A365" s="68" t="s">
        <v>559</v>
      </c>
      <c r="B365" s="83" t="s">
        <v>602</v>
      </c>
      <c r="C365" s="77" t="s">
        <v>559</v>
      </c>
      <c r="E365" s="78"/>
    </row>
    <row r="366" spans="1:5" ht="18.75">
      <c r="A366" s="84" t="s">
        <v>603</v>
      </c>
      <c r="B366" s="85" t="s">
        <v>604</v>
      </c>
      <c r="C366" s="77" t="s">
        <v>559</v>
      </c>
      <c r="E366" s="78"/>
    </row>
    <row r="367" spans="1:5" ht="18.75">
      <c r="A367" s="71" t="s">
        <v>605</v>
      </c>
      <c r="B367" s="58" t="s">
        <v>606</v>
      </c>
      <c r="C367" s="77" t="s">
        <v>559</v>
      </c>
      <c r="E367" s="78"/>
    </row>
    <row r="368" spans="1:5" ht="18.75">
      <c r="A368" s="86" t="s">
        <v>607</v>
      </c>
      <c r="B368" s="87" t="s">
        <v>608</v>
      </c>
      <c r="C368" s="77" t="s">
        <v>559</v>
      </c>
      <c r="E368" s="78"/>
    </row>
    <row r="369" spans="1:5" ht="18.75">
      <c r="A369" s="88" t="s">
        <v>559</v>
      </c>
      <c r="B369" s="89" t="s">
        <v>609</v>
      </c>
      <c r="C369" s="77" t="s">
        <v>559</v>
      </c>
      <c r="E369" s="78"/>
    </row>
    <row r="370" spans="1:5" ht="16.5">
      <c r="A370" s="51" t="s">
        <v>504</v>
      </c>
      <c r="B370" s="53" t="s">
        <v>505</v>
      </c>
      <c r="C370" s="77" t="s">
        <v>559</v>
      </c>
      <c r="E370" s="78"/>
    </row>
    <row r="371" spans="1:5" ht="16.5">
      <c r="A371" s="51" t="s">
        <v>506</v>
      </c>
      <c r="B371" s="53" t="s">
        <v>507</v>
      </c>
      <c r="C371" s="77" t="s">
        <v>559</v>
      </c>
      <c r="E371" s="78"/>
    </row>
    <row r="372" spans="1:5" ht="16.5">
      <c r="A372" s="90" t="s">
        <v>508</v>
      </c>
      <c r="B372" s="91" t="s">
        <v>509</v>
      </c>
      <c r="C372" s="77" t="s">
        <v>559</v>
      </c>
      <c r="E372" s="78"/>
    </row>
    <row r="373" spans="1:5" ht="18.75">
      <c r="A373" s="68" t="s">
        <v>559</v>
      </c>
      <c r="B373" s="89" t="s">
        <v>610</v>
      </c>
      <c r="C373" s="77" t="s">
        <v>559</v>
      </c>
      <c r="E373" s="78"/>
    </row>
    <row r="374" spans="1:5" ht="18.75">
      <c r="A374" s="84" t="s">
        <v>611</v>
      </c>
      <c r="B374" s="85" t="s">
        <v>612</v>
      </c>
      <c r="C374" s="77" t="s">
        <v>559</v>
      </c>
      <c r="E374" s="78"/>
    </row>
    <row r="375" spans="1:5" ht="18.75">
      <c r="A375" s="84" t="s">
        <v>613</v>
      </c>
      <c r="B375" s="85" t="s">
        <v>614</v>
      </c>
      <c r="C375" s="77" t="s">
        <v>559</v>
      </c>
      <c r="E375" s="78"/>
    </row>
    <row r="376" spans="1:5" ht="18.75">
      <c r="A376" s="84" t="s">
        <v>615</v>
      </c>
      <c r="B376" s="85" t="s">
        <v>616</v>
      </c>
      <c r="C376" s="77" t="s">
        <v>559</v>
      </c>
      <c r="E376" s="78"/>
    </row>
    <row r="377" spans="1:5" ht="19.5" thickBot="1">
      <c r="A377" s="92" t="s">
        <v>617</v>
      </c>
      <c r="B377" s="93" t="s">
        <v>618</v>
      </c>
      <c r="C377" s="77" t="s">
        <v>559</v>
      </c>
      <c r="E377" s="78"/>
    </row>
    <row r="378" spans="1:5" ht="17.25" thickBot="1">
      <c r="A378" s="94" t="s">
        <v>619</v>
      </c>
      <c r="B378" s="93" t="s">
        <v>620</v>
      </c>
      <c r="C378" s="77" t="s">
        <v>559</v>
      </c>
      <c r="E378" s="78"/>
    </row>
    <row r="379" spans="1:5" ht="16.5">
      <c r="A379" s="94" t="s">
        <v>621</v>
      </c>
      <c r="B379" s="95" t="s">
        <v>622</v>
      </c>
      <c r="C379" s="77" t="s">
        <v>559</v>
      </c>
      <c r="E379" s="78"/>
    </row>
    <row r="380" spans="1:5" ht="16.5">
      <c r="A380" s="51" t="s">
        <v>623</v>
      </c>
      <c r="B380" s="53" t="s">
        <v>624</v>
      </c>
      <c r="C380" s="77" t="s">
        <v>559</v>
      </c>
      <c r="E380" s="78"/>
    </row>
    <row r="381" spans="1:5" ht="19.5" thickBot="1">
      <c r="A381" s="96" t="s">
        <v>625</v>
      </c>
      <c r="B381" s="97" t="s">
        <v>626</v>
      </c>
      <c r="C381" s="77" t="s">
        <v>559</v>
      </c>
      <c r="E381" s="78"/>
    </row>
    <row r="382" spans="1:5" ht="16.5">
      <c r="A382" s="49" t="s">
        <v>627</v>
      </c>
      <c r="B382" s="98" t="s">
        <v>628</v>
      </c>
      <c r="C382" s="77" t="s">
        <v>559</v>
      </c>
      <c r="E382" s="78"/>
    </row>
    <row r="383" spans="1:5" ht="16.5">
      <c r="A383" s="99" t="s">
        <v>629</v>
      </c>
      <c r="B383" s="53" t="s">
        <v>630</v>
      </c>
      <c r="C383" s="77" t="s">
        <v>559</v>
      </c>
      <c r="E383" s="78"/>
    </row>
    <row r="384" spans="1:5" ht="16.5">
      <c r="A384" s="51" t="s">
        <v>631</v>
      </c>
      <c r="B384" s="100" t="s">
        <v>632</v>
      </c>
      <c r="C384" s="77" t="s">
        <v>559</v>
      </c>
      <c r="E384" s="78"/>
    </row>
    <row r="385" spans="1:5" ht="17.25" thickBot="1">
      <c r="A385" s="63" t="s">
        <v>633</v>
      </c>
      <c r="B385" s="101" t="s">
        <v>634</v>
      </c>
      <c r="C385" s="77" t="s">
        <v>559</v>
      </c>
      <c r="E385" s="78"/>
    </row>
    <row r="386" spans="1:5" ht="18.75">
      <c r="A386" s="118">
        <v>5101</v>
      </c>
      <c r="B386" s="102" t="s">
        <v>635</v>
      </c>
      <c r="C386" s="77" t="s">
        <v>559</v>
      </c>
      <c r="E386" s="78"/>
    </row>
    <row r="387" spans="1:5" ht="18.75">
      <c r="A387" s="118">
        <v>5102</v>
      </c>
      <c r="B387" s="103" t="s">
        <v>636</v>
      </c>
      <c r="C387" s="77" t="s">
        <v>559</v>
      </c>
      <c r="E387" s="78"/>
    </row>
    <row r="388" spans="1:5" ht="19.5">
      <c r="A388" s="118">
        <v>5103</v>
      </c>
      <c r="B388" s="104" t="s">
        <v>637</v>
      </c>
      <c r="C388" s="77" t="s">
        <v>559</v>
      </c>
      <c r="E388" s="78"/>
    </row>
    <row r="389" spans="1:5" ht="18.75">
      <c r="A389" s="118">
        <v>5104</v>
      </c>
      <c r="B389" s="103" t="s">
        <v>638</v>
      </c>
      <c r="C389" s="77" t="s">
        <v>559</v>
      </c>
      <c r="E389" s="78"/>
    </row>
    <row r="390" spans="1:5" ht="18.75">
      <c r="A390" s="118">
        <v>5105</v>
      </c>
      <c r="B390" s="103" t="s">
        <v>639</v>
      </c>
      <c r="C390" s="77" t="s">
        <v>559</v>
      </c>
      <c r="E390" s="78"/>
    </row>
    <row r="391" spans="1:5" ht="18.75">
      <c r="A391" s="118">
        <v>5106</v>
      </c>
      <c r="B391" s="105" t="s">
        <v>640</v>
      </c>
      <c r="C391" s="77" t="s">
        <v>559</v>
      </c>
      <c r="E391" s="78"/>
    </row>
    <row r="392" spans="1:5" ht="18.75">
      <c r="A392" s="118">
        <v>5107</v>
      </c>
      <c r="B392" s="105" t="s">
        <v>641</v>
      </c>
      <c r="C392" s="77" t="s">
        <v>559</v>
      </c>
      <c r="E392" s="78"/>
    </row>
    <row r="393" spans="1:5" ht="18.75">
      <c r="A393" s="118">
        <v>5108</v>
      </c>
      <c r="B393" s="105" t="s">
        <v>642</v>
      </c>
      <c r="C393" s="77" t="s">
        <v>559</v>
      </c>
      <c r="E393" s="78"/>
    </row>
    <row r="394" spans="1:5" ht="18.75">
      <c r="A394" s="118">
        <v>5109</v>
      </c>
      <c r="B394" s="105" t="s">
        <v>643</v>
      </c>
      <c r="C394" s="77" t="s">
        <v>559</v>
      </c>
      <c r="E394" s="78"/>
    </row>
    <row r="395" spans="1:5" ht="18.75">
      <c r="A395" s="118">
        <v>5110</v>
      </c>
      <c r="B395" s="105" t="s">
        <v>644</v>
      </c>
      <c r="C395" s="77" t="s">
        <v>559</v>
      </c>
      <c r="E395" s="78"/>
    </row>
    <row r="396" spans="1:5" ht="18.75">
      <c r="A396" s="118">
        <v>5111</v>
      </c>
      <c r="B396" s="103" t="s">
        <v>645</v>
      </c>
      <c r="C396" s="77" t="s">
        <v>559</v>
      </c>
      <c r="E396" s="78"/>
    </row>
    <row r="397" spans="1:5" ht="18.75">
      <c r="A397" s="118">
        <v>5112</v>
      </c>
      <c r="B397" s="103" t="s">
        <v>646</v>
      </c>
      <c r="C397" s="77" t="s">
        <v>559</v>
      </c>
      <c r="E397" s="78"/>
    </row>
    <row r="398" spans="1:5" ht="18.75">
      <c r="A398" s="118">
        <v>5113</v>
      </c>
      <c r="B398" s="103" t="s">
        <v>647</v>
      </c>
      <c r="C398" s="77" t="s">
        <v>559</v>
      </c>
      <c r="E398" s="78"/>
    </row>
    <row r="399" spans="1:5" ht="19.5" thickBot="1">
      <c r="A399" s="118">
        <v>5114</v>
      </c>
      <c r="B399" s="106" t="s">
        <v>648</v>
      </c>
      <c r="C399" s="77" t="s">
        <v>559</v>
      </c>
      <c r="E399" s="78"/>
    </row>
    <row r="400" spans="1:5" ht="18.75">
      <c r="A400" s="118">
        <v>5201</v>
      </c>
      <c r="B400" s="102" t="s">
        <v>649</v>
      </c>
      <c r="C400" s="77" t="s">
        <v>559</v>
      </c>
      <c r="E400" s="78"/>
    </row>
    <row r="401" spans="1:5" ht="19.5">
      <c r="A401" s="118">
        <v>5202</v>
      </c>
      <c r="B401" s="104" t="s">
        <v>650</v>
      </c>
      <c r="C401" s="77" t="s">
        <v>559</v>
      </c>
      <c r="E401" s="78"/>
    </row>
    <row r="402" spans="1:5" ht="18.75">
      <c r="A402" s="118">
        <v>5203</v>
      </c>
      <c r="B402" s="103" t="s">
        <v>651</v>
      </c>
      <c r="C402" s="77" t="s">
        <v>559</v>
      </c>
      <c r="E402" s="78"/>
    </row>
    <row r="403" spans="1:5" ht="18.75">
      <c r="A403" s="118">
        <v>5204</v>
      </c>
      <c r="B403" s="103" t="s">
        <v>652</v>
      </c>
      <c r="C403" s="77" t="s">
        <v>559</v>
      </c>
      <c r="E403" s="78"/>
    </row>
    <row r="404" spans="1:5" ht="18.75">
      <c r="A404" s="118">
        <v>5205</v>
      </c>
      <c r="B404" s="103" t="s">
        <v>653</v>
      </c>
      <c r="C404" s="77" t="s">
        <v>559</v>
      </c>
      <c r="E404" s="78"/>
    </row>
    <row r="405" spans="1:5" ht="18.75">
      <c r="A405" s="118">
        <v>5206</v>
      </c>
      <c r="B405" s="103" t="s">
        <v>654</v>
      </c>
      <c r="C405" s="77" t="s">
        <v>559</v>
      </c>
      <c r="E405" s="78"/>
    </row>
    <row r="406" spans="1:5" ht="18.75">
      <c r="A406" s="118">
        <v>5207</v>
      </c>
      <c r="B406" s="103" t="s">
        <v>655</v>
      </c>
      <c r="C406" s="77" t="s">
        <v>559</v>
      </c>
      <c r="E406" s="78"/>
    </row>
    <row r="407" spans="1:5" ht="18.75">
      <c r="A407" s="118">
        <v>5208</v>
      </c>
      <c r="B407" s="103" t="s">
        <v>656</v>
      </c>
      <c r="C407" s="77" t="s">
        <v>559</v>
      </c>
      <c r="E407" s="78"/>
    </row>
    <row r="408" spans="1:5" ht="18.75">
      <c r="A408" s="118">
        <v>5209</v>
      </c>
      <c r="B408" s="103" t="s">
        <v>657</v>
      </c>
      <c r="C408" s="77" t="s">
        <v>559</v>
      </c>
      <c r="E408" s="78"/>
    </row>
    <row r="409" spans="1:5" ht="18.75">
      <c r="A409" s="118">
        <v>5210</v>
      </c>
      <c r="B409" s="103" t="s">
        <v>658</v>
      </c>
      <c r="C409" s="77" t="s">
        <v>559</v>
      </c>
      <c r="E409" s="78"/>
    </row>
    <row r="410" spans="1:5" ht="18.75">
      <c r="A410" s="118">
        <v>5211</v>
      </c>
      <c r="B410" s="103" t="s">
        <v>659</v>
      </c>
      <c r="C410" s="77" t="s">
        <v>559</v>
      </c>
      <c r="E410" s="78"/>
    </row>
    <row r="411" spans="1:5" ht="18.75">
      <c r="A411" s="118">
        <v>5212</v>
      </c>
      <c r="B411" s="103" t="s">
        <v>660</v>
      </c>
      <c r="C411" s="77" t="s">
        <v>559</v>
      </c>
      <c r="E411" s="78"/>
    </row>
    <row r="412" spans="1:5" ht="19.5" thickBot="1">
      <c r="A412" s="118">
        <v>5213</v>
      </c>
      <c r="B412" s="106" t="s">
        <v>661</v>
      </c>
      <c r="C412" s="77" t="s">
        <v>559</v>
      </c>
      <c r="E412" s="78"/>
    </row>
    <row r="413" spans="1:5" ht="18.75">
      <c r="A413" s="118">
        <v>5301</v>
      </c>
      <c r="B413" s="102" t="s">
        <v>662</v>
      </c>
      <c r="C413" s="77" t="s">
        <v>559</v>
      </c>
      <c r="E413" s="78"/>
    </row>
    <row r="414" spans="1:5" ht="18.75">
      <c r="A414" s="118">
        <v>5302</v>
      </c>
      <c r="B414" s="103" t="s">
        <v>663</v>
      </c>
      <c r="C414" s="77" t="s">
        <v>559</v>
      </c>
      <c r="E414" s="78"/>
    </row>
    <row r="415" spans="1:5" ht="18.75">
      <c r="A415" s="118">
        <v>5303</v>
      </c>
      <c r="B415" s="103" t="s">
        <v>664</v>
      </c>
      <c r="C415" s="77" t="s">
        <v>559</v>
      </c>
      <c r="E415" s="78"/>
    </row>
    <row r="416" spans="1:5" ht="18.75">
      <c r="A416" s="118">
        <v>5304</v>
      </c>
      <c r="B416" s="103" t="s">
        <v>665</v>
      </c>
      <c r="C416" s="77" t="s">
        <v>559</v>
      </c>
      <c r="E416" s="78"/>
    </row>
    <row r="417" spans="1:5" ht="19.5">
      <c r="A417" s="118">
        <v>5305</v>
      </c>
      <c r="B417" s="104" t="s">
        <v>666</v>
      </c>
      <c r="C417" s="77" t="s">
        <v>559</v>
      </c>
      <c r="E417" s="78"/>
    </row>
    <row r="418" spans="1:5" ht="18.75">
      <c r="A418" s="118">
        <v>5306</v>
      </c>
      <c r="B418" s="103" t="s">
        <v>667</v>
      </c>
      <c r="C418" s="77" t="s">
        <v>559</v>
      </c>
      <c r="E418" s="78"/>
    </row>
    <row r="419" spans="1:5" ht="18.75">
      <c r="A419" s="118">
        <v>5307</v>
      </c>
      <c r="B419" s="103" t="s">
        <v>668</v>
      </c>
      <c r="C419" s="77" t="s">
        <v>559</v>
      </c>
      <c r="E419" s="78"/>
    </row>
    <row r="420" spans="1:5" ht="18.75">
      <c r="A420" s="118">
        <v>5308</v>
      </c>
      <c r="B420" s="103" t="s">
        <v>669</v>
      </c>
      <c r="C420" s="77" t="s">
        <v>559</v>
      </c>
      <c r="E420" s="78"/>
    </row>
    <row r="421" spans="1:5" ht="18.75">
      <c r="A421" s="118">
        <v>5309</v>
      </c>
      <c r="B421" s="103" t="s">
        <v>670</v>
      </c>
      <c r="C421" s="77" t="s">
        <v>559</v>
      </c>
      <c r="E421" s="78"/>
    </row>
    <row r="422" spans="1:5" ht="18.75">
      <c r="A422" s="118">
        <v>5310</v>
      </c>
      <c r="B422" s="103" t="s">
        <v>671</v>
      </c>
      <c r="C422" s="77" t="s">
        <v>559</v>
      </c>
      <c r="E422" s="78"/>
    </row>
    <row r="423" spans="1:5" ht="18.75">
      <c r="A423" s="118">
        <v>5311</v>
      </c>
      <c r="B423" s="103" t="s">
        <v>672</v>
      </c>
      <c r="C423" s="77" t="s">
        <v>559</v>
      </c>
      <c r="E423" s="78"/>
    </row>
    <row r="424" spans="1:5" ht="19.5" thickBot="1">
      <c r="A424" s="118">
        <v>5312</v>
      </c>
      <c r="B424" s="106" t="s">
        <v>673</v>
      </c>
      <c r="C424" s="77" t="s">
        <v>559</v>
      </c>
      <c r="E424" s="78"/>
    </row>
    <row r="425" spans="1:5" ht="19.5">
      <c r="A425" s="118">
        <v>5401</v>
      </c>
      <c r="B425" s="107" t="s">
        <v>674</v>
      </c>
      <c r="C425" s="77" t="s">
        <v>559</v>
      </c>
      <c r="E425" s="78"/>
    </row>
    <row r="426" spans="1:5" ht="18.75">
      <c r="A426" s="118">
        <v>5402</v>
      </c>
      <c r="B426" s="103" t="s">
        <v>675</v>
      </c>
      <c r="C426" s="77" t="s">
        <v>559</v>
      </c>
      <c r="E426" s="78"/>
    </row>
    <row r="427" spans="1:5" ht="18.75">
      <c r="A427" s="118">
        <v>5403</v>
      </c>
      <c r="B427" s="103" t="s">
        <v>676</v>
      </c>
      <c r="C427" s="77" t="s">
        <v>559</v>
      </c>
      <c r="E427" s="78"/>
    </row>
    <row r="428" spans="1:5" ht="18.75">
      <c r="A428" s="118">
        <v>5404</v>
      </c>
      <c r="B428" s="103" t="s">
        <v>677</v>
      </c>
      <c r="C428" s="77" t="s">
        <v>559</v>
      </c>
      <c r="E428" s="78"/>
    </row>
    <row r="429" spans="1:5" ht="18.75">
      <c r="A429" s="118">
        <v>5405</v>
      </c>
      <c r="B429" s="103" t="s">
        <v>678</v>
      </c>
      <c r="C429" s="77" t="s">
        <v>559</v>
      </c>
      <c r="E429" s="78"/>
    </row>
    <row r="430" spans="1:5" ht="18.75">
      <c r="A430" s="118">
        <v>5406</v>
      </c>
      <c r="B430" s="103" t="s">
        <v>679</v>
      </c>
      <c r="C430" s="77" t="s">
        <v>559</v>
      </c>
      <c r="E430" s="78"/>
    </row>
    <row r="431" spans="1:5" ht="18.75">
      <c r="A431" s="118">
        <v>5407</v>
      </c>
      <c r="B431" s="103" t="s">
        <v>680</v>
      </c>
      <c r="C431" s="77" t="s">
        <v>559</v>
      </c>
      <c r="E431" s="78"/>
    </row>
    <row r="432" spans="1:5" ht="18.75">
      <c r="A432" s="118">
        <v>5408</v>
      </c>
      <c r="B432" s="103" t="s">
        <v>681</v>
      </c>
      <c r="C432" s="77" t="s">
        <v>559</v>
      </c>
      <c r="E432" s="78"/>
    </row>
    <row r="433" spans="1:5" ht="18.75">
      <c r="A433" s="118">
        <v>5409</v>
      </c>
      <c r="B433" s="103" t="s">
        <v>682</v>
      </c>
      <c r="C433" s="77" t="s">
        <v>559</v>
      </c>
      <c r="E433" s="78"/>
    </row>
    <row r="434" spans="1:5" ht="19.5" thickBot="1">
      <c r="A434" s="118">
        <v>5410</v>
      </c>
      <c r="B434" s="106" t="s">
        <v>683</v>
      </c>
      <c r="C434" s="77" t="s">
        <v>559</v>
      </c>
      <c r="E434" s="78"/>
    </row>
    <row r="435" spans="1:5" ht="18.75">
      <c r="A435" s="118">
        <v>5501</v>
      </c>
      <c r="B435" s="102" t="s">
        <v>684</v>
      </c>
      <c r="C435" s="77" t="s">
        <v>559</v>
      </c>
      <c r="E435" s="78"/>
    </row>
    <row r="436" spans="1:5" ht="18.75">
      <c r="A436" s="118">
        <v>5502</v>
      </c>
      <c r="B436" s="103" t="s">
        <v>685</v>
      </c>
      <c r="C436" s="77" t="s">
        <v>559</v>
      </c>
      <c r="E436" s="78"/>
    </row>
    <row r="437" spans="1:5" ht="18.75">
      <c r="A437" s="118">
        <v>5503</v>
      </c>
      <c r="B437" s="103" t="s">
        <v>686</v>
      </c>
      <c r="C437" s="77" t="s">
        <v>559</v>
      </c>
      <c r="E437" s="78"/>
    </row>
    <row r="438" spans="1:5" ht="19.5">
      <c r="A438" s="118">
        <v>5504</v>
      </c>
      <c r="B438" s="104" t="s">
        <v>687</v>
      </c>
      <c r="C438" s="77" t="s">
        <v>559</v>
      </c>
      <c r="E438" s="78"/>
    </row>
    <row r="439" spans="1:5" ht="18.75">
      <c r="A439" s="118">
        <v>5505</v>
      </c>
      <c r="B439" s="103" t="s">
        <v>688</v>
      </c>
      <c r="C439" s="77" t="s">
        <v>559</v>
      </c>
      <c r="E439" s="78"/>
    </row>
    <row r="440" spans="1:5" ht="18.75">
      <c r="A440" s="118">
        <v>5506</v>
      </c>
      <c r="B440" s="103" t="s">
        <v>689</v>
      </c>
      <c r="C440" s="77" t="s">
        <v>559</v>
      </c>
      <c r="E440" s="78"/>
    </row>
    <row r="441" spans="1:5" ht="18.75">
      <c r="A441" s="118">
        <v>5507</v>
      </c>
      <c r="B441" s="103" t="s">
        <v>690</v>
      </c>
      <c r="C441" s="77" t="s">
        <v>559</v>
      </c>
      <c r="E441" s="78"/>
    </row>
    <row r="442" spans="1:5" ht="18.75">
      <c r="A442" s="118">
        <v>5508</v>
      </c>
      <c r="B442" s="103" t="s">
        <v>691</v>
      </c>
      <c r="C442" s="77" t="s">
        <v>559</v>
      </c>
      <c r="E442" s="78"/>
    </row>
    <row r="443" spans="1:5" ht="18.75">
      <c r="A443" s="118">
        <v>5509</v>
      </c>
      <c r="B443" s="103" t="s">
        <v>692</v>
      </c>
      <c r="C443" s="77" t="s">
        <v>559</v>
      </c>
      <c r="E443" s="78"/>
    </row>
    <row r="444" spans="1:5" ht="18.75">
      <c r="A444" s="118">
        <v>5510</v>
      </c>
      <c r="B444" s="103" t="s">
        <v>693</v>
      </c>
      <c r="C444" s="77" t="s">
        <v>559</v>
      </c>
      <c r="E444" s="78"/>
    </row>
    <row r="445" spans="1:5" ht="19.5" thickBot="1">
      <c r="A445" s="118">
        <v>5511</v>
      </c>
      <c r="B445" s="106" t="s">
        <v>694</v>
      </c>
      <c r="C445" s="77" t="s">
        <v>559</v>
      </c>
      <c r="E445" s="78"/>
    </row>
    <row r="446" spans="1:5" ht="18.75">
      <c r="A446" s="118">
        <v>5601</v>
      </c>
      <c r="B446" s="102" t="s">
        <v>695</v>
      </c>
      <c r="C446" s="77" t="s">
        <v>559</v>
      </c>
      <c r="E446" s="78"/>
    </row>
    <row r="447" spans="1:5" ht="18.75">
      <c r="A447" s="118">
        <v>5602</v>
      </c>
      <c r="B447" s="103" t="s">
        <v>696</v>
      </c>
      <c r="C447" s="77" t="s">
        <v>559</v>
      </c>
      <c r="E447" s="78"/>
    </row>
    <row r="448" spans="1:5" ht="19.5">
      <c r="A448" s="118">
        <v>5603</v>
      </c>
      <c r="B448" s="104" t="s">
        <v>697</v>
      </c>
      <c r="C448" s="77" t="s">
        <v>559</v>
      </c>
      <c r="E448" s="78"/>
    </row>
    <row r="449" spans="1:5" ht="18.75">
      <c r="A449" s="118">
        <v>5605</v>
      </c>
      <c r="B449" s="103" t="s">
        <v>698</v>
      </c>
      <c r="C449" s="77" t="s">
        <v>559</v>
      </c>
      <c r="E449" s="78"/>
    </row>
    <row r="450" spans="1:5" ht="18.75">
      <c r="A450" s="118">
        <v>5606</v>
      </c>
      <c r="B450" s="103" t="s">
        <v>699</v>
      </c>
      <c r="C450" s="77" t="s">
        <v>559</v>
      </c>
      <c r="E450" s="78"/>
    </row>
    <row r="451" spans="1:5" ht="18.75">
      <c r="A451" s="118">
        <v>5607</v>
      </c>
      <c r="B451" s="103" t="s">
        <v>700</v>
      </c>
      <c r="C451" s="77" t="s">
        <v>559</v>
      </c>
      <c r="E451" s="78"/>
    </row>
    <row r="452" spans="1:5" ht="18.75">
      <c r="A452" s="118">
        <v>5608</v>
      </c>
      <c r="B452" s="103" t="s">
        <v>701</v>
      </c>
      <c r="C452" s="77" t="s">
        <v>559</v>
      </c>
      <c r="E452" s="78"/>
    </row>
    <row r="453" spans="1:5" ht="18.75">
      <c r="A453" s="118">
        <v>5609</v>
      </c>
      <c r="B453" s="103" t="s">
        <v>702</v>
      </c>
      <c r="C453" s="77" t="s">
        <v>559</v>
      </c>
      <c r="E453" s="78"/>
    </row>
    <row r="454" spans="1:5" ht="18.75">
      <c r="A454" s="118">
        <v>5610</v>
      </c>
      <c r="B454" s="103" t="s">
        <v>703</v>
      </c>
      <c r="C454" s="77" t="s">
        <v>559</v>
      </c>
      <c r="E454" s="78"/>
    </row>
    <row r="455" spans="1:5" ht="19.5" thickBot="1">
      <c r="A455" s="118">
        <v>5611</v>
      </c>
      <c r="B455" s="106" t="s">
        <v>704</v>
      </c>
      <c r="C455" s="77" t="s">
        <v>559</v>
      </c>
      <c r="E455" s="78"/>
    </row>
    <row r="456" spans="1:5" ht="19.5">
      <c r="A456" s="118">
        <v>5701</v>
      </c>
      <c r="B456" s="107" t="s">
        <v>705</v>
      </c>
      <c r="C456" s="77" t="s">
        <v>559</v>
      </c>
      <c r="E456" s="78"/>
    </row>
    <row r="457" spans="1:5" ht="18.75">
      <c r="A457" s="118">
        <v>5702</v>
      </c>
      <c r="B457" s="103" t="s">
        <v>706</v>
      </c>
      <c r="C457" s="77" t="s">
        <v>559</v>
      </c>
      <c r="E457" s="78"/>
    </row>
    <row r="458" spans="1:5" ht="18.75">
      <c r="A458" s="118">
        <v>5703</v>
      </c>
      <c r="B458" s="103" t="s">
        <v>707</v>
      </c>
      <c r="C458" s="77" t="s">
        <v>559</v>
      </c>
      <c r="E458" s="78"/>
    </row>
    <row r="459" spans="1:5" ht="19.5" thickBot="1">
      <c r="A459" s="118">
        <v>5704</v>
      </c>
      <c r="B459" s="106" t="s">
        <v>708</v>
      </c>
      <c r="C459" s="77" t="s">
        <v>559</v>
      </c>
      <c r="E459" s="78"/>
    </row>
    <row r="460" spans="1:5" ht="18.75">
      <c r="A460" s="118">
        <v>5801</v>
      </c>
      <c r="B460" s="102" t="s">
        <v>709</v>
      </c>
      <c r="C460" s="77" t="s">
        <v>559</v>
      </c>
      <c r="E460" s="78"/>
    </row>
    <row r="461" spans="1:5" ht="18.75">
      <c r="A461" s="118">
        <v>5802</v>
      </c>
      <c r="B461" s="103" t="s">
        <v>710</v>
      </c>
      <c r="C461" s="77" t="s">
        <v>559</v>
      </c>
      <c r="E461" s="78"/>
    </row>
    <row r="462" spans="1:5" ht="19.5">
      <c r="A462" s="118">
        <v>5803</v>
      </c>
      <c r="B462" s="104" t="s">
        <v>711</v>
      </c>
      <c r="C462" s="77" t="s">
        <v>559</v>
      </c>
      <c r="E462" s="78"/>
    </row>
    <row r="463" spans="1:5" ht="18.75">
      <c r="A463" s="118">
        <v>5804</v>
      </c>
      <c r="B463" s="103" t="s">
        <v>712</v>
      </c>
      <c r="C463" s="77" t="s">
        <v>559</v>
      </c>
      <c r="E463" s="78"/>
    </row>
    <row r="464" spans="1:5" ht="18.75">
      <c r="A464" s="118">
        <v>5805</v>
      </c>
      <c r="B464" s="103" t="s">
        <v>713</v>
      </c>
      <c r="C464" s="77" t="s">
        <v>559</v>
      </c>
      <c r="E464" s="78"/>
    </row>
    <row r="465" spans="1:5" ht="18.75">
      <c r="A465" s="118">
        <v>5806</v>
      </c>
      <c r="B465" s="103" t="s">
        <v>714</v>
      </c>
      <c r="C465" s="77" t="s">
        <v>559</v>
      </c>
      <c r="E465" s="78"/>
    </row>
    <row r="466" spans="1:5" ht="18.75">
      <c r="A466" s="118">
        <v>5807</v>
      </c>
      <c r="B466" s="103" t="s">
        <v>715</v>
      </c>
      <c r="C466" s="77" t="s">
        <v>559</v>
      </c>
      <c r="E466" s="78"/>
    </row>
    <row r="467" spans="1:5" ht="19.5" thickBot="1">
      <c r="A467" s="118">
        <v>5808</v>
      </c>
      <c r="B467" s="106" t="s">
        <v>716</v>
      </c>
      <c r="C467" s="77" t="s">
        <v>559</v>
      </c>
      <c r="E467" s="78"/>
    </row>
    <row r="468" spans="1:5" ht="18.75">
      <c r="A468" s="118">
        <v>5901</v>
      </c>
      <c r="B468" s="102" t="s">
        <v>717</v>
      </c>
      <c r="C468" s="77" t="s">
        <v>559</v>
      </c>
      <c r="E468" s="78"/>
    </row>
    <row r="469" spans="1:5" ht="18.75">
      <c r="A469" s="118">
        <v>5902</v>
      </c>
      <c r="B469" s="103" t="s">
        <v>718</v>
      </c>
      <c r="C469" s="77" t="s">
        <v>559</v>
      </c>
      <c r="E469" s="78"/>
    </row>
    <row r="470" spans="1:5" ht="18.75">
      <c r="A470" s="118">
        <v>5903</v>
      </c>
      <c r="B470" s="103" t="s">
        <v>719</v>
      </c>
      <c r="C470" s="77" t="s">
        <v>559</v>
      </c>
      <c r="E470" s="78"/>
    </row>
    <row r="471" spans="1:5" ht="18.75">
      <c r="A471" s="118">
        <v>5904</v>
      </c>
      <c r="B471" s="103" t="s">
        <v>720</v>
      </c>
      <c r="C471" s="77" t="s">
        <v>559</v>
      </c>
      <c r="E471" s="78"/>
    </row>
    <row r="472" spans="1:5" ht="19.5">
      <c r="A472" s="118">
        <v>5905</v>
      </c>
      <c r="B472" s="104" t="s">
        <v>721</v>
      </c>
      <c r="C472" s="77" t="s">
        <v>559</v>
      </c>
      <c r="E472" s="78"/>
    </row>
    <row r="473" spans="1:5" ht="18.75">
      <c r="A473" s="118">
        <v>5906</v>
      </c>
      <c r="B473" s="103" t="s">
        <v>722</v>
      </c>
      <c r="C473" s="77" t="s">
        <v>559</v>
      </c>
      <c r="E473" s="78"/>
    </row>
    <row r="474" spans="1:5" ht="19.5" thickBot="1">
      <c r="A474" s="118">
        <v>5907</v>
      </c>
      <c r="B474" s="106" t="s">
        <v>723</v>
      </c>
      <c r="C474" s="77" t="s">
        <v>559</v>
      </c>
      <c r="E474" s="78"/>
    </row>
    <row r="475" spans="1:5" ht="18.75">
      <c r="A475" s="118">
        <v>6001</v>
      </c>
      <c r="B475" s="102" t="s">
        <v>724</v>
      </c>
      <c r="C475" s="77" t="s">
        <v>559</v>
      </c>
      <c r="E475" s="78"/>
    </row>
    <row r="476" spans="1:5" ht="18.75">
      <c r="A476" s="118">
        <v>6002</v>
      </c>
      <c r="B476" s="103" t="s">
        <v>725</v>
      </c>
      <c r="C476" s="77" t="s">
        <v>559</v>
      </c>
      <c r="E476" s="78"/>
    </row>
    <row r="477" spans="1:5" ht="18.75">
      <c r="A477" s="118">
        <v>6003</v>
      </c>
      <c r="B477" s="103" t="s">
        <v>726</v>
      </c>
      <c r="C477" s="77" t="s">
        <v>559</v>
      </c>
      <c r="E477" s="78"/>
    </row>
    <row r="478" spans="1:5" ht="18.75">
      <c r="A478" s="118">
        <v>6004</v>
      </c>
      <c r="B478" s="103" t="s">
        <v>727</v>
      </c>
      <c r="C478" s="77" t="s">
        <v>559</v>
      </c>
      <c r="E478" s="78"/>
    </row>
    <row r="479" spans="1:5" ht="19.5">
      <c r="A479" s="118">
        <v>6005</v>
      </c>
      <c r="B479" s="104" t="s">
        <v>728</v>
      </c>
      <c r="C479" s="77" t="s">
        <v>559</v>
      </c>
      <c r="E479" s="78"/>
    </row>
    <row r="480" spans="1:5" ht="18.75">
      <c r="A480" s="118">
        <v>6006</v>
      </c>
      <c r="B480" s="103" t="s">
        <v>729</v>
      </c>
      <c r="C480" s="77" t="s">
        <v>559</v>
      </c>
      <c r="E480" s="78"/>
    </row>
    <row r="481" spans="1:5" ht="18.75">
      <c r="A481" s="118">
        <v>6007</v>
      </c>
      <c r="B481" s="103" t="s">
        <v>730</v>
      </c>
      <c r="C481" s="77" t="s">
        <v>559</v>
      </c>
      <c r="E481" s="78"/>
    </row>
    <row r="482" spans="1:5" ht="18.75">
      <c r="A482" s="118">
        <v>6008</v>
      </c>
      <c r="B482" s="103" t="s">
        <v>731</v>
      </c>
      <c r="C482" s="77" t="s">
        <v>559</v>
      </c>
      <c r="E482" s="78"/>
    </row>
    <row r="483" spans="1:5" ht="19.5" thickBot="1">
      <c r="A483" s="118">
        <v>6009</v>
      </c>
      <c r="B483" s="106" t="s">
        <v>732</v>
      </c>
      <c r="C483" s="77" t="s">
        <v>559</v>
      </c>
      <c r="E483" s="78"/>
    </row>
    <row r="484" spans="1:5" ht="18.75">
      <c r="A484" s="118">
        <v>6101</v>
      </c>
      <c r="B484" s="102" t="s">
        <v>733</v>
      </c>
      <c r="C484" s="77" t="s">
        <v>559</v>
      </c>
      <c r="E484" s="78"/>
    </row>
    <row r="485" spans="1:5" ht="18.75">
      <c r="A485" s="118">
        <v>6102</v>
      </c>
      <c r="B485" s="103" t="s">
        <v>734</v>
      </c>
      <c r="C485" s="77" t="s">
        <v>559</v>
      </c>
      <c r="E485" s="78"/>
    </row>
    <row r="486" spans="1:5" ht="19.5">
      <c r="A486" s="118">
        <v>6103</v>
      </c>
      <c r="B486" s="104" t="s">
        <v>735</v>
      </c>
      <c r="C486" s="77" t="s">
        <v>559</v>
      </c>
      <c r="E486" s="78"/>
    </row>
    <row r="487" spans="1:5" ht="18.75">
      <c r="A487" s="118">
        <v>6104</v>
      </c>
      <c r="B487" s="103" t="s">
        <v>736</v>
      </c>
      <c r="C487" s="77" t="s">
        <v>559</v>
      </c>
      <c r="E487" s="78"/>
    </row>
    <row r="488" spans="1:5" ht="18.75">
      <c r="A488" s="118">
        <v>6105</v>
      </c>
      <c r="B488" s="103" t="s">
        <v>737</v>
      </c>
      <c r="C488" s="77" t="s">
        <v>559</v>
      </c>
      <c r="E488" s="78"/>
    </row>
    <row r="489" spans="1:5" ht="18.75">
      <c r="A489" s="118">
        <v>6106</v>
      </c>
      <c r="B489" s="103" t="s">
        <v>738</v>
      </c>
      <c r="C489" s="77" t="s">
        <v>559</v>
      </c>
      <c r="E489" s="78"/>
    </row>
    <row r="490" spans="1:5" ht="18.75">
      <c r="A490" s="118">
        <v>6107</v>
      </c>
      <c r="B490" s="103" t="s">
        <v>739</v>
      </c>
      <c r="C490" s="77" t="s">
        <v>559</v>
      </c>
      <c r="E490" s="78"/>
    </row>
    <row r="491" spans="1:5" ht="19.5" thickBot="1">
      <c r="A491" s="118">
        <v>6108</v>
      </c>
      <c r="B491" s="106" t="s">
        <v>740</v>
      </c>
      <c r="C491" s="77" t="s">
        <v>559</v>
      </c>
      <c r="E491" s="78"/>
    </row>
    <row r="492" spans="1:5" ht="18.75">
      <c r="A492" s="118">
        <v>6201</v>
      </c>
      <c r="B492" s="102" t="s">
        <v>741</v>
      </c>
      <c r="C492" s="77" t="s">
        <v>559</v>
      </c>
      <c r="E492" s="78"/>
    </row>
    <row r="493" spans="1:5" ht="18.75">
      <c r="A493" s="118">
        <v>6202</v>
      </c>
      <c r="B493" s="103" t="s">
        <v>742</v>
      </c>
      <c r="C493" s="77" t="s">
        <v>559</v>
      </c>
      <c r="E493" s="78"/>
    </row>
    <row r="494" spans="1:5" ht="18.75">
      <c r="A494" s="118">
        <v>6203</v>
      </c>
      <c r="B494" s="103" t="s">
        <v>743</v>
      </c>
      <c r="C494" s="77" t="s">
        <v>559</v>
      </c>
      <c r="E494" s="78"/>
    </row>
    <row r="495" spans="1:5" ht="18.75">
      <c r="A495" s="118">
        <v>6204</v>
      </c>
      <c r="B495" s="103" t="s">
        <v>744</v>
      </c>
      <c r="C495" s="77" t="s">
        <v>559</v>
      </c>
      <c r="E495" s="78"/>
    </row>
    <row r="496" spans="1:5" ht="18.75">
      <c r="A496" s="118">
        <v>6205</v>
      </c>
      <c r="B496" s="103" t="s">
        <v>745</v>
      </c>
      <c r="C496" s="77" t="s">
        <v>559</v>
      </c>
      <c r="E496" s="78"/>
    </row>
    <row r="497" spans="1:5" ht="18.75">
      <c r="A497" s="118">
        <v>6206</v>
      </c>
      <c r="B497" s="103" t="s">
        <v>746</v>
      </c>
      <c r="C497" s="77" t="s">
        <v>559</v>
      </c>
      <c r="E497" s="78"/>
    </row>
    <row r="498" spans="1:5" ht="18.75">
      <c r="A498" s="118">
        <v>6207</v>
      </c>
      <c r="B498" s="103" t="s">
        <v>747</v>
      </c>
      <c r="C498" s="77" t="s">
        <v>559</v>
      </c>
      <c r="E498" s="78"/>
    </row>
    <row r="499" spans="1:5" ht="18.75">
      <c r="A499" s="118">
        <v>6208</v>
      </c>
      <c r="B499" s="103" t="s">
        <v>748</v>
      </c>
      <c r="C499" s="77" t="s">
        <v>559</v>
      </c>
      <c r="E499" s="78"/>
    </row>
    <row r="500" spans="1:5" ht="19.5">
      <c r="A500" s="118">
        <v>6209</v>
      </c>
      <c r="B500" s="104" t="s">
        <v>749</v>
      </c>
      <c r="C500" s="77" t="s">
        <v>559</v>
      </c>
      <c r="E500" s="78"/>
    </row>
    <row r="501" spans="1:5" ht="18.75">
      <c r="A501" s="118">
        <v>6210</v>
      </c>
      <c r="B501" s="103" t="s">
        <v>750</v>
      </c>
      <c r="C501" s="77" t="s">
        <v>559</v>
      </c>
      <c r="E501" s="78"/>
    </row>
    <row r="502" spans="1:5" ht="19.5" thickBot="1">
      <c r="A502" s="118">
        <v>6211</v>
      </c>
      <c r="B502" s="106" t="s">
        <v>751</v>
      </c>
      <c r="C502" s="77" t="s">
        <v>559</v>
      </c>
      <c r="E502" s="78"/>
    </row>
    <row r="503" spans="1:5" ht="18.75">
      <c r="A503" s="118">
        <v>6301</v>
      </c>
      <c r="B503" s="102" t="s">
        <v>752</v>
      </c>
      <c r="C503" s="77" t="s">
        <v>559</v>
      </c>
      <c r="E503" s="78"/>
    </row>
    <row r="504" spans="1:5" ht="18.75">
      <c r="A504" s="118">
        <v>6302</v>
      </c>
      <c r="B504" s="103" t="s">
        <v>753</v>
      </c>
      <c r="C504" s="77" t="s">
        <v>559</v>
      </c>
      <c r="E504" s="78"/>
    </row>
    <row r="505" spans="1:5" ht="18.75">
      <c r="A505" s="118">
        <v>6303</v>
      </c>
      <c r="B505" s="103" t="s">
        <v>754</v>
      </c>
      <c r="C505" s="77" t="s">
        <v>559</v>
      </c>
      <c r="E505" s="78"/>
    </row>
    <row r="506" spans="1:5" ht="18.75">
      <c r="A506" s="118">
        <v>6304</v>
      </c>
      <c r="B506" s="103" t="s">
        <v>755</v>
      </c>
      <c r="C506" s="77" t="s">
        <v>559</v>
      </c>
      <c r="E506" s="78"/>
    </row>
    <row r="507" spans="1:5" ht="18.75">
      <c r="A507" s="118">
        <v>6305</v>
      </c>
      <c r="B507" s="103" t="s">
        <v>756</v>
      </c>
      <c r="C507" s="77" t="s">
        <v>559</v>
      </c>
      <c r="E507" s="78"/>
    </row>
    <row r="508" spans="1:5" ht="19.5">
      <c r="A508" s="118">
        <v>6306</v>
      </c>
      <c r="B508" s="104" t="s">
        <v>757</v>
      </c>
      <c r="C508" s="77" t="s">
        <v>559</v>
      </c>
      <c r="E508" s="78"/>
    </row>
    <row r="509" spans="1:5" ht="18.75">
      <c r="A509" s="118">
        <v>6307</v>
      </c>
      <c r="B509" s="103" t="s">
        <v>758</v>
      </c>
      <c r="C509" s="77" t="s">
        <v>559</v>
      </c>
      <c r="E509" s="78"/>
    </row>
    <row r="510" spans="1:5" ht="18.75">
      <c r="A510" s="118">
        <v>6308</v>
      </c>
      <c r="B510" s="103" t="s">
        <v>759</v>
      </c>
      <c r="C510" s="77" t="s">
        <v>559</v>
      </c>
      <c r="E510" s="78"/>
    </row>
    <row r="511" spans="1:5" ht="18.75">
      <c r="A511" s="118">
        <v>6309</v>
      </c>
      <c r="B511" s="103" t="s">
        <v>760</v>
      </c>
      <c r="C511" s="77" t="s">
        <v>559</v>
      </c>
      <c r="E511" s="78"/>
    </row>
    <row r="512" spans="1:5" ht="18.75">
      <c r="A512" s="118">
        <v>6310</v>
      </c>
      <c r="B512" s="103" t="s">
        <v>761</v>
      </c>
      <c r="C512" s="77" t="s">
        <v>559</v>
      </c>
      <c r="E512" s="78"/>
    </row>
    <row r="513" spans="1:5" ht="18.75">
      <c r="A513" s="118">
        <v>6311</v>
      </c>
      <c r="B513" s="108" t="s">
        <v>762</v>
      </c>
      <c r="C513" s="77" t="s">
        <v>559</v>
      </c>
      <c r="E513" s="78"/>
    </row>
    <row r="514" spans="1:5" ht="19.5" thickBot="1">
      <c r="A514" s="118">
        <v>6312</v>
      </c>
      <c r="B514" s="106" t="s">
        <v>763</v>
      </c>
      <c r="C514" s="77" t="s">
        <v>559</v>
      </c>
      <c r="E514" s="78"/>
    </row>
    <row r="515" spans="1:5" ht="18.75">
      <c r="A515" s="118">
        <v>6401</v>
      </c>
      <c r="B515" s="102" t="s">
        <v>764</v>
      </c>
      <c r="C515" s="77" t="s">
        <v>559</v>
      </c>
      <c r="E515" s="78"/>
    </row>
    <row r="516" spans="1:5" ht="18.75">
      <c r="A516" s="118">
        <v>6402</v>
      </c>
      <c r="B516" s="103" t="s">
        <v>765</v>
      </c>
      <c r="C516" s="77" t="s">
        <v>559</v>
      </c>
      <c r="E516" s="78"/>
    </row>
    <row r="517" spans="1:5" ht="18.75">
      <c r="A517" s="118">
        <v>6403</v>
      </c>
      <c r="B517" s="103" t="s">
        <v>766</v>
      </c>
      <c r="C517" s="77" t="s">
        <v>559</v>
      </c>
      <c r="E517" s="78"/>
    </row>
    <row r="518" spans="1:5" ht="19.5">
      <c r="A518" s="118">
        <v>6404</v>
      </c>
      <c r="B518" s="104" t="s">
        <v>767</v>
      </c>
      <c r="C518" s="77" t="s">
        <v>559</v>
      </c>
      <c r="E518" s="78"/>
    </row>
    <row r="519" spans="1:5" ht="18.75">
      <c r="A519" s="118">
        <v>6405</v>
      </c>
      <c r="B519" s="103" t="s">
        <v>768</v>
      </c>
      <c r="C519" s="77" t="s">
        <v>559</v>
      </c>
      <c r="E519" s="78"/>
    </row>
    <row r="520" spans="1:5" ht="19.5" thickBot="1">
      <c r="A520" s="118">
        <v>6406</v>
      </c>
      <c r="B520" s="106" t="s">
        <v>769</v>
      </c>
      <c r="C520" s="77" t="s">
        <v>559</v>
      </c>
      <c r="E520" s="78"/>
    </row>
    <row r="521" spans="1:5" ht="18.75">
      <c r="A521" s="118">
        <v>6501</v>
      </c>
      <c r="B521" s="109" t="s">
        <v>770</v>
      </c>
      <c r="C521" s="77" t="s">
        <v>559</v>
      </c>
      <c r="E521" s="78"/>
    </row>
    <row r="522" spans="1:5" ht="18.75">
      <c r="A522" s="118">
        <v>6502</v>
      </c>
      <c r="B522" s="103" t="s">
        <v>771</v>
      </c>
      <c r="C522" s="77" t="s">
        <v>559</v>
      </c>
      <c r="E522" s="78"/>
    </row>
    <row r="523" spans="1:5" ht="18.75">
      <c r="A523" s="118">
        <v>6503</v>
      </c>
      <c r="B523" s="103" t="s">
        <v>772</v>
      </c>
      <c r="C523" s="77" t="s">
        <v>559</v>
      </c>
      <c r="E523" s="78"/>
    </row>
    <row r="524" spans="1:5" ht="18.75">
      <c r="A524" s="118">
        <v>6504</v>
      </c>
      <c r="B524" s="103" t="s">
        <v>773</v>
      </c>
      <c r="C524" s="77" t="s">
        <v>559</v>
      </c>
      <c r="E524" s="78"/>
    </row>
    <row r="525" spans="1:5" ht="18.75">
      <c r="A525" s="118">
        <v>6505</v>
      </c>
      <c r="B525" s="103" t="s">
        <v>774</v>
      </c>
      <c r="C525" s="77" t="s">
        <v>559</v>
      </c>
      <c r="E525" s="78"/>
    </row>
    <row r="526" spans="1:5" ht="18.75">
      <c r="A526" s="118">
        <v>6506</v>
      </c>
      <c r="B526" s="103" t="s">
        <v>775</v>
      </c>
      <c r="C526" s="77" t="s">
        <v>559</v>
      </c>
      <c r="E526" s="78"/>
    </row>
    <row r="527" spans="1:5" ht="18.75">
      <c r="A527" s="118">
        <v>6507</v>
      </c>
      <c r="B527" s="103" t="s">
        <v>776</v>
      </c>
      <c r="C527" s="77" t="s">
        <v>559</v>
      </c>
      <c r="E527" s="78"/>
    </row>
    <row r="528" spans="1:5" ht="19.5">
      <c r="A528" s="118">
        <v>6508</v>
      </c>
      <c r="B528" s="104" t="s">
        <v>777</v>
      </c>
      <c r="C528" s="77" t="s">
        <v>559</v>
      </c>
      <c r="E528" s="78"/>
    </row>
    <row r="529" spans="1:5" ht="18.75">
      <c r="A529" s="118">
        <v>6509</v>
      </c>
      <c r="B529" s="103" t="s">
        <v>778</v>
      </c>
      <c r="C529" s="77" t="s">
        <v>559</v>
      </c>
      <c r="E529" s="78"/>
    </row>
    <row r="530" spans="1:5" ht="18.75">
      <c r="A530" s="118">
        <v>6510</v>
      </c>
      <c r="B530" s="103" t="s">
        <v>779</v>
      </c>
      <c r="C530" s="77" t="s">
        <v>559</v>
      </c>
      <c r="E530" s="78"/>
    </row>
    <row r="531" spans="1:5" ht="19.5" thickBot="1">
      <c r="A531" s="118">
        <v>6511</v>
      </c>
      <c r="B531" s="106" t="s">
        <v>780</v>
      </c>
      <c r="C531" s="77" t="s">
        <v>559</v>
      </c>
      <c r="E531" s="78"/>
    </row>
    <row r="532" spans="1:5" ht="18.75">
      <c r="A532" s="118">
        <v>6601</v>
      </c>
      <c r="B532" s="109" t="s">
        <v>781</v>
      </c>
      <c r="C532" s="77" t="s">
        <v>559</v>
      </c>
      <c r="E532" s="78"/>
    </row>
    <row r="533" spans="1:5" ht="18.75">
      <c r="A533" s="118">
        <v>6602</v>
      </c>
      <c r="B533" s="103" t="s">
        <v>782</v>
      </c>
      <c r="C533" s="77" t="s">
        <v>559</v>
      </c>
      <c r="E533" s="78"/>
    </row>
    <row r="534" spans="1:5" ht="18.75">
      <c r="A534" s="118">
        <v>6603</v>
      </c>
      <c r="B534" s="103" t="s">
        <v>783</v>
      </c>
      <c r="C534" s="77" t="s">
        <v>559</v>
      </c>
      <c r="E534" s="78"/>
    </row>
    <row r="535" spans="1:5" ht="18.75">
      <c r="A535" s="118">
        <v>6604</v>
      </c>
      <c r="B535" s="103" t="s">
        <v>784</v>
      </c>
      <c r="C535" s="77" t="s">
        <v>559</v>
      </c>
      <c r="E535" s="78"/>
    </row>
    <row r="536" spans="1:5" ht="18.75">
      <c r="A536" s="118">
        <v>6605</v>
      </c>
      <c r="B536" s="103" t="s">
        <v>785</v>
      </c>
      <c r="C536" s="77" t="s">
        <v>559</v>
      </c>
      <c r="E536" s="78"/>
    </row>
    <row r="537" spans="1:5" ht="18.75">
      <c r="A537" s="118">
        <v>6606</v>
      </c>
      <c r="B537" s="103" t="s">
        <v>786</v>
      </c>
      <c r="C537" s="77" t="s">
        <v>559</v>
      </c>
      <c r="E537" s="78"/>
    </row>
    <row r="538" spans="1:5" ht="18.75">
      <c r="A538" s="118">
        <v>6607</v>
      </c>
      <c r="B538" s="103" t="s">
        <v>787</v>
      </c>
      <c r="C538" s="77" t="s">
        <v>559</v>
      </c>
      <c r="E538" s="78"/>
    </row>
    <row r="539" spans="1:5" ht="18.75">
      <c r="A539" s="118">
        <v>6608</v>
      </c>
      <c r="B539" s="103" t="s">
        <v>788</v>
      </c>
      <c r="C539" s="77" t="s">
        <v>559</v>
      </c>
      <c r="E539" s="78"/>
    </row>
    <row r="540" spans="1:5" ht="19.5">
      <c r="A540" s="118">
        <v>6609</v>
      </c>
      <c r="B540" s="104" t="s">
        <v>789</v>
      </c>
      <c r="C540" s="77" t="s">
        <v>559</v>
      </c>
      <c r="E540" s="78"/>
    </row>
    <row r="541" spans="1:5" ht="18.75">
      <c r="A541" s="118">
        <v>6610</v>
      </c>
      <c r="B541" s="103" t="s">
        <v>790</v>
      </c>
      <c r="C541" s="77" t="s">
        <v>559</v>
      </c>
      <c r="E541" s="78"/>
    </row>
    <row r="542" spans="1:5" ht="18.75">
      <c r="A542" s="118">
        <v>6611</v>
      </c>
      <c r="B542" s="103" t="s">
        <v>791</v>
      </c>
      <c r="C542" s="77" t="s">
        <v>559</v>
      </c>
      <c r="E542" s="78"/>
    </row>
    <row r="543" spans="1:5" ht="18.75">
      <c r="A543" s="118">
        <v>6612</v>
      </c>
      <c r="B543" s="103" t="s">
        <v>792</v>
      </c>
      <c r="C543" s="77" t="s">
        <v>559</v>
      </c>
      <c r="E543" s="78"/>
    </row>
    <row r="544" spans="1:5" ht="18.75">
      <c r="A544" s="118">
        <v>6613</v>
      </c>
      <c r="B544" s="103" t="s">
        <v>793</v>
      </c>
      <c r="C544" s="77" t="s">
        <v>559</v>
      </c>
      <c r="E544" s="78"/>
    </row>
    <row r="545" spans="1:5" ht="18.75">
      <c r="A545" s="118">
        <v>6614</v>
      </c>
      <c r="B545" s="103" t="s">
        <v>794</v>
      </c>
      <c r="C545" s="77" t="s">
        <v>559</v>
      </c>
      <c r="E545" s="78"/>
    </row>
    <row r="546" spans="1:5" ht="18.75">
      <c r="A546" s="118">
        <v>6615</v>
      </c>
      <c r="B546" s="103" t="s">
        <v>795</v>
      </c>
      <c r="C546" s="77" t="s">
        <v>559</v>
      </c>
      <c r="E546" s="78"/>
    </row>
    <row r="547" spans="1:5" ht="18.75">
      <c r="A547" s="118">
        <v>6616</v>
      </c>
      <c r="B547" s="103" t="s">
        <v>796</v>
      </c>
      <c r="C547" s="77" t="s">
        <v>559</v>
      </c>
      <c r="E547" s="78"/>
    </row>
    <row r="548" spans="1:5" ht="18.75">
      <c r="A548" s="118">
        <v>6617</v>
      </c>
      <c r="B548" s="103" t="s">
        <v>797</v>
      </c>
      <c r="C548" s="77" t="s">
        <v>559</v>
      </c>
      <c r="E548" s="78"/>
    </row>
    <row r="549" spans="1:5" ht="19.5" thickBot="1">
      <c r="A549" s="118">
        <v>6618</v>
      </c>
      <c r="B549" s="110" t="s">
        <v>798</v>
      </c>
      <c r="C549" s="77" t="s">
        <v>559</v>
      </c>
      <c r="E549" s="78"/>
    </row>
    <row r="550" spans="1:5" ht="18.75">
      <c r="A550" s="118">
        <v>6701</v>
      </c>
      <c r="B550" s="102" t="s">
        <v>799</v>
      </c>
      <c r="C550" s="77" t="s">
        <v>559</v>
      </c>
      <c r="E550" s="78"/>
    </row>
    <row r="551" spans="1:5" ht="18.75">
      <c r="A551" s="118">
        <v>6702</v>
      </c>
      <c r="B551" s="103" t="s">
        <v>800</v>
      </c>
      <c r="C551" s="77" t="s">
        <v>559</v>
      </c>
      <c r="E551" s="78"/>
    </row>
    <row r="552" spans="1:5" ht="18.75">
      <c r="A552" s="118">
        <v>6703</v>
      </c>
      <c r="B552" s="103" t="s">
        <v>801</v>
      </c>
      <c r="C552" s="77" t="s">
        <v>559</v>
      </c>
      <c r="E552" s="78"/>
    </row>
    <row r="553" spans="1:5" ht="18.75">
      <c r="A553" s="118">
        <v>6704</v>
      </c>
      <c r="B553" s="103" t="s">
        <v>802</v>
      </c>
      <c r="C553" s="77" t="s">
        <v>559</v>
      </c>
      <c r="E553" s="78"/>
    </row>
    <row r="554" spans="1:5" ht="19.5">
      <c r="A554" s="118">
        <v>6705</v>
      </c>
      <c r="B554" s="104" t="s">
        <v>803</v>
      </c>
      <c r="C554" s="77" t="s">
        <v>559</v>
      </c>
      <c r="E554" s="78"/>
    </row>
    <row r="555" spans="1:5" ht="18.75">
      <c r="A555" s="118">
        <v>6706</v>
      </c>
      <c r="B555" s="103" t="s">
        <v>804</v>
      </c>
      <c r="C555" s="77" t="s">
        <v>559</v>
      </c>
      <c r="E555" s="78"/>
    </row>
    <row r="556" spans="1:5" ht="19.5" thickBot="1">
      <c r="A556" s="118">
        <v>6707</v>
      </c>
      <c r="B556" s="106" t="s">
        <v>805</v>
      </c>
      <c r="C556" s="77" t="s">
        <v>559</v>
      </c>
      <c r="E556" s="78"/>
    </row>
    <row r="557" spans="1:5" ht="18.75">
      <c r="A557" s="118">
        <v>6801</v>
      </c>
      <c r="B557" s="102" t="s">
        <v>806</v>
      </c>
      <c r="C557" s="77" t="s">
        <v>559</v>
      </c>
      <c r="E557" s="78"/>
    </row>
    <row r="558" spans="1:5" ht="18.75">
      <c r="A558" s="118">
        <v>6802</v>
      </c>
      <c r="B558" s="103" t="s">
        <v>665</v>
      </c>
      <c r="C558" s="77" t="s">
        <v>559</v>
      </c>
      <c r="E558" s="78"/>
    </row>
    <row r="559" spans="1:5" ht="18.75">
      <c r="A559" s="118">
        <v>6803</v>
      </c>
      <c r="B559" s="103" t="s">
        <v>807</v>
      </c>
      <c r="C559" s="77" t="s">
        <v>559</v>
      </c>
      <c r="E559" s="78"/>
    </row>
    <row r="560" spans="1:5" ht="18.75">
      <c r="A560" s="118">
        <v>6804</v>
      </c>
      <c r="B560" s="103" t="s">
        <v>808</v>
      </c>
      <c r="C560" s="77" t="s">
        <v>559</v>
      </c>
      <c r="E560" s="78"/>
    </row>
    <row r="561" spans="1:5" ht="18.75">
      <c r="A561" s="118">
        <v>6805</v>
      </c>
      <c r="B561" s="103" t="s">
        <v>809</v>
      </c>
      <c r="C561" s="77" t="s">
        <v>559</v>
      </c>
      <c r="E561" s="78"/>
    </row>
    <row r="562" spans="1:5" ht="19.5">
      <c r="A562" s="118">
        <v>6806</v>
      </c>
      <c r="B562" s="104" t="s">
        <v>810</v>
      </c>
      <c r="C562" s="77" t="s">
        <v>559</v>
      </c>
      <c r="E562" s="78"/>
    </row>
    <row r="563" spans="1:5" ht="18.75">
      <c r="A563" s="118">
        <v>6807</v>
      </c>
      <c r="B563" s="103" t="s">
        <v>811</v>
      </c>
      <c r="C563" s="77" t="s">
        <v>559</v>
      </c>
      <c r="E563" s="78"/>
    </row>
    <row r="564" spans="1:5" ht="19.5" thickBot="1">
      <c r="A564" s="118">
        <v>6808</v>
      </c>
      <c r="B564" s="106" t="s">
        <v>812</v>
      </c>
      <c r="C564" s="77" t="s">
        <v>559</v>
      </c>
      <c r="E564" s="78"/>
    </row>
    <row r="565" spans="1:5" ht="18.75">
      <c r="A565" s="118">
        <v>6901</v>
      </c>
      <c r="B565" s="102" t="s">
        <v>813</v>
      </c>
      <c r="C565" s="77" t="s">
        <v>559</v>
      </c>
      <c r="E565" s="78"/>
    </row>
    <row r="566" spans="1:5" ht="18.75">
      <c r="A566" s="118">
        <v>6902</v>
      </c>
      <c r="B566" s="103" t="s">
        <v>814</v>
      </c>
      <c r="C566" s="77" t="s">
        <v>559</v>
      </c>
      <c r="E566" s="78"/>
    </row>
    <row r="567" spans="1:5" ht="18.75">
      <c r="A567" s="118">
        <v>6903</v>
      </c>
      <c r="B567" s="103" t="s">
        <v>815</v>
      </c>
      <c r="C567" s="77" t="s">
        <v>559</v>
      </c>
      <c r="E567" s="78"/>
    </row>
    <row r="568" spans="1:5" ht="18.75">
      <c r="A568" s="118">
        <v>6904</v>
      </c>
      <c r="B568" s="103" t="s">
        <v>816</v>
      </c>
      <c r="C568" s="77" t="s">
        <v>559</v>
      </c>
      <c r="E568" s="78"/>
    </row>
    <row r="569" spans="1:5" ht="19.5">
      <c r="A569" s="118">
        <v>6905</v>
      </c>
      <c r="B569" s="104" t="s">
        <v>817</v>
      </c>
      <c r="C569" s="77" t="s">
        <v>559</v>
      </c>
      <c r="E569" s="78"/>
    </row>
    <row r="570" spans="1:5" ht="18.75">
      <c r="A570" s="118">
        <v>6906</v>
      </c>
      <c r="B570" s="103" t="s">
        <v>818</v>
      </c>
      <c r="C570" s="77" t="s">
        <v>559</v>
      </c>
      <c r="E570" s="78"/>
    </row>
    <row r="571" spans="1:5" ht="19.5" thickBot="1">
      <c r="A571" s="118">
        <v>6907</v>
      </c>
      <c r="B571" s="106" t="s">
        <v>819</v>
      </c>
      <c r="C571" s="77" t="s">
        <v>559</v>
      </c>
      <c r="E571" s="78"/>
    </row>
    <row r="572" spans="1:5" ht="18.75">
      <c r="A572" s="118">
        <v>7001</v>
      </c>
      <c r="B572" s="102" t="s">
        <v>820</v>
      </c>
      <c r="C572" s="77" t="s">
        <v>559</v>
      </c>
      <c r="E572" s="78"/>
    </row>
    <row r="573" spans="1:5" ht="18.75">
      <c r="A573" s="118">
        <v>7002</v>
      </c>
      <c r="B573" s="103" t="s">
        <v>821</v>
      </c>
      <c r="C573" s="77" t="s">
        <v>559</v>
      </c>
      <c r="E573" s="78"/>
    </row>
    <row r="574" spans="1:5" ht="19.5">
      <c r="A574" s="118">
        <v>7003</v>
      </c>
      <c r="B574" s="104" t="s">
        <v>822</v>
      </c>
      <c r="C574" s="77" t="s">
        <v>559</v>
      </c>
      <c r="E574" s="78"/>
    </row>
    <row r="575" spans="1:5" ht="19.5" thickBot="1">
      <c r="A575" s="118">
        <v>7004</v>
      </c>
      <c r="B575" s="106" t="s">
        <v>823</v>
      </c>
      <c r="C575" s="77" t="s">
        <v>559</v>
      </c>
      <c r="E575" s="78"/>
    </row>
    <row r="576" spans="1:5" ht="18.75">
      <c r="A576" s="118">
        <v>7101</v>
      </c>
      <c r="B576" s="102" t="s">
        <v>824</v>
      </c>
      <c r="C576" s="77" t="s">
        <v>559</v>
      </c>
      <c r="E576" s="78"/>
    </row>
    <row r="577" spans="1:5" ht="18.75">
      <c r="A577" s="118">
        <v>7102</v>
      </c>
      <c r="B577" s="103" t="s">
        <v>825</v>
      </c>
      <c r="C577" s="77" t="s">
        <v>559</v>
      </c>
      <c r="E577" s="78"/>
    </row>
    <row r="578" spans="1:5" ht="18.75">
      <c r="A578" s="118">
        <v>7103</v>
      </c>
      <c r="B578" s="103" t="s">
        <v>826</v>
      </c>
      <c r="C578" s="77" t="s">
        <v>559</v>
      </c>
      <c r="E578" s="78"/>
    </row>
    <row r="579" spans="1:5" ht="18.75">
      <c r="A579" s="118">
        <v>7104</v>
      </c>
      <c r="B579" s="103" t="s">
        <v>827</v>
      </c>
      <c r="C579" s="77" t="s">
        <v>559</v>
      </c>
      <c r="E579" s="78"/>
    </row>
    <row r="580" spans="1:5" ht="18.75">
      <c r="A580" s="118">
        <v>7105</v>
      </c>
      <c r="B580" s="103" t="s">
        <v>828</v>
      </c>
      <c r="C580" s="77" t="s">
        <v>559</v>
      </c>
      <c r="E580" s="78"/>
    </row>
    <row r="581" spans="1:5" ht="18.75">
      <c r="A581" s="118">
        <v>7106</v>
      </c>
      <c r="B581" s="103" t="s">
        <v>829</v>
      </c>
      <c r="C581" s="77" t="s">
        <v>559</v>
      </c>
      <c r="E581" s="78"/>
    </row>
    <row r="582" spans="1:5" ht="18.75">
      <c r="A582" s="118">
        <v>7107</v>
      </c>
      <c r="B582" s="103" t="s">
        <v>830</v>
      </c>
      <c r="C582" s="77" t="s">
        <v>559</v>
      </c>
      <c r="E582" s="78"/>
    </row>
    <row r="583" spans="1:5" ht="18.75">
      <c r="A583" s="118">
        <v>7108</v>
      </c>
      <c r="B583" s="103" t="s">
        <v>831</v>
      </c>
      <c r="C583" s="77" t="s">
        <v>559</v>
      </c>
      <c r="E583" s="78"/>
    </row>
    <row r="584" spans="1:5" ht="19.5">
      <c r="A584" s="118">
        <v>7109</v>
      </c>
      <c r="B584" s="104" t="s">
        <v>832</v>
      </c>
      <c r="C584" s="77" t="s">
        <v>559</v>
      </c>
      <c r="E584" s="78"/>
    </row>
    <row r="585" spans="1:5" ht="19.5" thickBot="1">
      <c r="A585" s="118">
        <v>7110</v>
      </c>
      <c r="B585" s="106" t="s">
        <v>833</v>
      </c>
      <c r="C585" s="77" t="s">
        <v>559</v>
      </c>
      <c r="E585" s="78"/>
    </row>
    <row r="586" spans="1:5" ht="18.75">
      <c r="A586" s="118">
        <v>7201</v>
      </c>
      <c r="B586" s="102" t="s">
        <v>834</v>
      </c>
      <c r="C586" s="77" t="s">
        <v>559</v>
      </c>
      <c r="E586" s="78"/>
    </row>
    <row r="587" spans="1:5" ht="18.75">
      <c r="A587" s="118">
        <v>7202</v>
      </c>
      <c r="B587" s="103" t="s">
        <v>835</v>
      </c>
      <c r="C587" s="77" t="s">
        <v>559</v>
      </c>
      <c r="E587" s="78"/>
    </row>
    <row r="588" spans="1:5" ht="18.75">
      <c r="A588" s="118">
        <v>7203</v>
      </c>
      <c r="B588" s="103" t="s">
        <v>836</v>
      </c>
      <c r="C588" s="77" t="s">
        <v>559</v>
      </c>
      <c r="E588" s="78"/>
    </row>
    <row r="589" spans="1:5" ht="18.75">
      <c r="A589" s="118">
        <v>7204</v>
      </c>
      <c r="B589" s="103" t="s">
        <v>837</v>
      </c>
      <c r="C589" s="77" t="s">
        <v>559</v>
      </c>
      <c r="E589" s="78"/>
    </row>
    <row r="590" spans="1:5" ht="18.75">
      <c r="A590" s="118">
        <v>7205</v>
      </c>
      <c r="B590" s="103" t="s">
        <v>838</v>
      </c>
      <c r="C590" s="77" t="s">
        <v>559</v>
      </c>
      <c r="E590" s="78"/>
    </row>
    <row r="591" spans="1:5" ht="18.75">
      <c r="A591" s="118">
        <v>7206</v>
      </c>
      <c r="B591" s="103" t="s">
        <v>839</v>
      </c>
      <c r="C591" s="77" t="s">
        <v>559</v>
      </c>
      <c r="E591" s="78"/>
    </row>
    <row r="592" spans="1:5" ht="18.75">
      <c r="A592" s="118">
        <v>7207</v>
      </c>
      <c r="B592" s="103" t="s">
        <v>840</v>
      </c>
      <c r="C592" s="77" t="s">
        <v>559</v>
      </c>
      <c r="E592" s="78"/>
    </row>
    <row r="593" spans="1:5" ht="18.75">
      <c r="A593" s="118">
        <v>7208</v>
      </c>
      <c r="B593" s="103" t="s">
        <v>841</v>
      </c>
      <c r="C593" s="77" t="s">
        <v>559</v>
      </c>
      <c r="E593" s="78"/>
    </row>
    <row r="594" spans="1:5" ht="18.75">
      <c r="A594" s="118">
        <v>7209</v>
      </c>
      <c r="B594" s="103" t="s">
        <v>842</v>
      </c>
      <c r="C594" s="77" t="s">
        <v>559</v>
      </c>
      <c r="E594" s="78"/>
    </row>
    <row r="595" spans="1:5" ht="18.75">
      <c r="A595" s="118">
        <v>7210</v>
      </c>
      <c r="B595" s="103" t="s">
        <v>843</v>
      </c>
      <c r="C595" s="77" t="s">
        <v>559</v>
      </c>
      <c r="E595" s="78"/>
    </row>
    <row r="596" spans="1:5" ht="18.75">
      <c r="A596" s="118">
        <v>7211</v>
      </c>
      <c r="B596" s="103" t="s">
        <v>844</v>
      </c>
      <c r="C596" s="77" t="s">
        <v>559</v>
      </c>
      <c r="E596" s="78"/>
    </row>
    <row r="597" spans="1:5" ht="18.75">
      <c r="A597" s="118">
        <v>7212</v>
      </c>
      <c r="B597" s="103" t="s">
        <v>845</v>
      </c>
      <c r="C597" s="77" t="s">
        <v>559</v>
      </c>
      <c r="E597" s="78"/>
    </row>
    <row r="598" spans="1:5" ht="18.75">
      <c r="A598" s="118">
        <v>7213</v>
      </c>
      <c r="B598" s="103" t="s">
        <v>846</v>
      </c>
      <c r="C598" s="77" t="s">
        <v>559</v>
      </c>
      <c r="E598" s="78"/>
    </row>
    <row r="599" spans="1:5" ht="18.75">
      <c r="A599" s="118">
        <v>7214</v>
      </c>
      <c r="B599" s="103" t="s">
        <v>847</v>
      </c>
      <c r="C599" s="77" t="s">
        <v>559</v>
      </c>
      <c r="E599" s="78"/>
    </row>
    <row r="600" spans="1:5" ht="18.75">
      <c r="A600" s="118">
        <v>7215</v>
      </c>
      <c r="B600" s="103" t="s">
        <v>848</v>
      </c>
      <c r="C600" s="77" t="s">
        <v>559</v>
      </c>
      <c r="E600" s="78"/>
    </row>
    <row r="601" spans="1:5" ht="18.75">
      <c r="A601" s="118">
        <v>7216</v>
      </c>
      <c r="B601" s="103" t="s">
        <v>849</v>
      </c>
      <c r="C601" s="77" t="s">
        <v>559</v>
      </c>
      <c r="E601" s="78"/>
    </row>
    <row r="602" spans="1:5" ht="18.75">
      <c r="A602" s="118">
        <v>7217</v>
      </c>
      <c r="B602" s="103" t="s">
        <v>850</v>
      </c>
      <c r="C602" s="77" t="s">
        <v>559</v>
      </c>
      <c r="E602" s="78"/>
    </row>
    <row r="603" spans="1:5" ht="18.75">
      <c r="A603" s="118">
        <v>7218</v>
      </c>
      <c r="B603" s="103" t="s">
        <v>851</v>
      </c>
      <c r="C603" s="77" t="s">
        <v>559</v>
      </c>
      <c r="E603" s="78"/>
    </row>
    <row r="604" spans="1:5" ht="18.75">
      <c r="A604" s="118">
        <v>7219</v>
      </c>
      <c r="B604" s="103" t="s">
        <v>852</v>
      </c>
      <c r="C604" s="77" t="s">
        <v>559</v>
      </c>
      <c r="E604" s="78"/>
    </row>
    <row r="605" spans="1:5" ht="18.75">
      <c r="A605" s="118">
        <v>7220</v>
      </c>
      <c r="B605" s="103" t="s">
        <v>853</v>
      </c>
      <c r="C605" s="77" t="s">
        <v>559</v>
      </c>
      <c r="E605" s="78"/>
    </row>
    <row r="606" spans="1:5" ht="18.75">
      <c r="A606" s="118">
        <v>7221</v>
      </c>
      <c r="B606" s="103" t="s">
        <v>854</v>
      </c>
      <c r="C606" s="77" t="s">
        <v>559</v>
      </c>
      <c r="E606" s="78"/>
    </row>
    <row r="607" spans="1:5" ht="18.75">
      <c r="A607" s="118">
        <v>7222</v>
      </c>
      <c r="B607" s="103" t="s">
        <v>855</v>
      </c>
      <c r="C607" s="77" t="s">
        <v>559</v>
      </c>
      <c r="E607" s="78"/>
    </row>
    <row r="608" spans="1:5" ht="18.75">
      <c r="A608" s="118">
        <v>7223</v>
      </c>
      <c r="B608" s="103" t="s">
        <v>856</v>
      </c>
      <c r="C608" s="77" t="s">
        <v>559</v>
      </c>
      <c r="E608" s="78"/>
    </row>
    <row r="609" spans="1:5" ht="18.75">
      <c r="A609" s="118">
        <v>7224</v>
      </c>
      <c r="B609" s="103" t="s">
        <v>857</v>
      </c>
      <c r="C609" s="77" t="s">
        <v>559</v>
      </c>
      <c r="E609" s="78"/>
    </row>
    <row r="610" spans="1:5" ht="20.25" thickBot="1">
      <c r="A610" s="118">
        <v>7225</v>
      </c>
      <c r="B610" s="111" t="s">
        <v>858</v>
      </c>
      <c r="C610" s="77" t="s">
        <v>559</v>
      </c>
      <c r="E610" s="78"/>
    </row>
    <row r="611" spans="1:5" ht="18.75">
      <c r="A611" s="118">
        <v>7301</v>
      </c>
      <c r="B611" s="102" t="s">
        <v>859</v>
      </c>
      <c r="C611" s="77" t="s">
        <v>559</v>
      </c>
      <c r="E611" s="78"/>
    </row>
    <row r="612" spans="1:5" ht="18.75">
      <c r="A612" s="118">
        <v>7302</v>
      </c>
      <c r="B612" s="103" t="s">
        <v>860</v>
      </c>
      <c r="C612" s="77" t="s">
        <v>559</v>
      </c>
      <c r="E612" s="78"/>
    </row>
    <row r="613" spans="1:5" ht="18.75">
      <c r="A613" s="118">
        <v>7303</v>
      </c>
      <c r="B613" s="103" t="s">
        <v>861</v>
      </c>
      <c r="C613" s="77" t="s">
        <v>559</v>
      </c>
      <c r="E613" s="78"/>
    </row>
    <row r="614" spans="1:5" ht="18.75">
      <c r="A614" s="118">
        <v>7304</v>
      </c>
      <c r="B614" s="103" t="s">
        <v>862</v>
      </c>
      <c r="C614" s="77" t="s">
        <v>559</v>
      </c>
      <c r="E614" s="78"/>
    </row>
    <row r="615" spans="1:5" ht="18.75">
      <c r="A615" s="118">
        <v>7305</v>
      </c>
      <c r="B615" s="103" t="s">
        <v>863</v>
      </c>
      <c r="C615" s="77" t="s">
        <v>559</v>
      </c>
      <c r="E615" s="78"/>
    </row>
    <row r="616" spans="1:5" ht="18.75">
      <c r="A616" s="118">
        <v>7306</v>
      </c>
      <c r="B616" s="103" t="s">
        <v>864</v>
      </c>
      <c r="C616" s="77" t="s">
        <v>559</v>
      </c>
      <c r="E616" s="78"/>
    </row>
    <row r="617" spans="1:5" ht="18.75">
      <c r="A617" s="118">
        <v>7307</v>
      </c>
      <c r="B617" s="103" t="s">
        <v>865</v>
      </c>
      <c r="C617" s="77" t="s">
        <v>559</v>
      </c>
      <c r="E617" s="78"/>
    </row>
    <row r="618" spans="1:5" ht="18.75">
      <c r="A618" s="118">
        <v>7308</v>
      </c>
      <c r="B618" s="103" t="s">
        <v>866</v>
      </c>
      <c r="C618" s="77" t="s">
        <v>559</v>
      </c>
      <c r="E618" s="78"/>
    </row>
    <row r="619" spans="1:5" ht="18.75">
      <c r="A619" s="118">
        <v>7309</v>
      </c>
      <c r="B619" s="103" t="s">
        <v>867</v>
      </c>
      <c r="C619" s="77" t="s">
        <v>559</v>
      </c>
      <c r="E619" s="78"/>
    </row>
    <row r="620" spans="1:5" ht="18.75">
      <c r="A620" s="118">
        <v>7310</v>
      </c>
      <c r="B620" s="103" t="s">
        <v>868</v>
      </c>
      <c r="C620" s="77" t="s">
        <v>559</v>
      </c>
      <c r="E620" s="78"/>
    </row>
    <row r="621" spans="1:5" ht="18.75">
      <c r="A621" s="118">
        <v>7311</v>
      </c>
      <c r="B621" s="103" t="s">
        <v>869</v>
      </c>
      <c r="C621" s="77" t="s">
        <v>559</v>
      </c>
      <c r="E621" s="78"/>
    </row>
    <row r="622" spans="1:5" ht="18.75">
      <c r="A622" s="118">
        <v>7312</v>
      </c>
      <c r="B622" s="103" t="s">
        <v>870</v>
      </c>
      <c r="C622" s="77" t="s">
        <v>559</v>
      </c>
      <c r="E622" s="78"/>
    </row>
    <row r="623" spans="1:5" ht="18.75">
      <c r="A623" s="118">
        <v>7313</v>
      </c>
      <c r="B623" s="103" t="s">
        <v>871</v>
      </c>
      <c r="C623" s="77" t="s">
        <v>559</v>
      </c>
      <c r="E623" s="78"/>
    </row>
    <row r="624" spans="1:5" ht="18.75">
      <c r="A624" s="118">
        <v>7314</v>
      </c>
      <c r="B624" s="103" t="s">
        <v>872</v>
      </c>
      <c r="C624" s="77" t="s">
        <v>559</v>
      </c>
      <c r="E624" s="78"/>
    </row>
    <row r="625" spans="1:5" ht="18.75">
      <c r="A625" s="118">
        <v>7315</v>
      </c>
      <c r="B625" s="103" t="s">
        <v>873</v>
      </c>
      <c r="C625" s="77" t="s">
        <v>559</v>
      </c>
      <c r="E625" s="78"/>
    </row>
    <row r="626" spans="1:5" ht="18.75">
      <c r="A626" s="118">
        <v>7316</v>
      </c>
      <c r="B626" s="103" t="s">
        <v>874</v>
      </c>
      <c r="C626" s="77" t="s">
        <v>559</v>
      </c>
      <c r="E626" s="78"/>
    </row>
    <row r="627" spans="1:5" ht="18.75">
      <c r="A627" s="118">
        <v>7317</v>
      </c>
      <c r="B627" s="103" t="s">
        <v>875</v>
      </c>
      <c r="C627" s="77" t="s">
        <v>559</v>
      </c>
      <c r="E627" s="78"/>
    </row>
    <row r="628" spans="1:5" ht="18.75">
      <c r="A628" s="118">
        <v>7318</v>
      </c>
      <c r="B628" s="103" t="s">
        <v>876</v>
      </c>
      <c r="C628" s="77" t="s">
        <v>559</v>
      </c>
      <c r="E628" s="78"/>
    </row>
    <row r="629" spans="1:5" ht="18.75">
      <c r="A629" s="118">
        <v>7319</v>
      </c>
      <c r="B629" s="103" t="s">
        <v>877</v>
      </c>
      <c r="C629" s="77" t="s">
        <v>559</v>
      </c>
      <c r="E629" s="78"/>
    </row>
    <row r="630" spans="1:5" ht="18.75">
      <c r="A630" s="118">
        <v>7320</v>
      </c>
      <c r="B630" s="103" t="s">
        <v>878</v>
      </c>
      <c r="C630" s="77" t="s">
        <v>559</v>
      </c>
      <c r="E630" s="78"/>
    </row>
    <row r="631" spans="1:5" ht="18.75">
      <c r="A631" s="118">
        <v>7321</v>
      </c>
      <c r="B631" s="103" t="s">
        <v>879</v>
      </c>
      <c r="C631" s="77" t="s">
        <v>559</v>
      </c>
      <c r="E631" s="78"/>
    </row>
    <row r="632" spans="1:5" ht="19.5" thickBot="1">
      <c r="A632" s="118">
        <v>7322</v>
      </c>
      <c r="B632" s="106" t="s">
        <v>880</v>
      </c>
      <c r="C632" s="77" t="s">
        <v>559</v>
      </c>
      <c r="E632" s="78"/>
    </row>
    <row r="633" spans="1:5" ht="18.75">
      <c r="A633" s="118">
        <v>7401</v>
      </c>
      <c r="B633" s="102" t="s">
        <v>881</v>
      </c>
      <c r="C633" s="77" t="s">
        <v>559</v>
      </c>
      <c r="E633" s="78"/>
    </row>
    <row r="634" spans="1:5" ht="18.75">
      <c r="A634" s="118">
        <v>7402</v>
      </c>
      <c r="B634" s="103" t="s">
        <v>882</v>
      </c>
      <c r="C634" s="77" t="s">
        <v>559</v>
      </c>
      <c r="E634" s="78"/>
    </row>
    <row r="635" spans="1:5" ht="18.75">
      <c r="A635" s="118">
        <v>7403</v>
      </c>
      <c r="B635" s="103" t="s">
        <v>883</v>
      </c>
      <c r="C635" s="77" t="s">
        <v>559</v>
      </c>
      <c r="E635" s="78"/>
    </row>
    <row r="636" spans="1:5" ht="18.75">
      <c r="A636" s="118">
        <v>7404</v>
      </c>
      <c r="B636" s="103" t="s">
        <v>884</v>
      </c>
      <c r="C636" s="77" t="s">
        <v>559</v>
      </c>
      <c r="E636" s="78"/>
    </row>
    <row r="637" spans="1:5" ht="18.75">
      <c r="A637" s="118">
        <v>7405</v>
      </c>
      <c r="B637" s="103" t="s">
        <v>885</v>
      </c>
      <c r="C637" s="77" t="s">
        <v>559</v>
      </c>
      <c r="E637" s="78"/>
    </row>
    <row r="638" spans="1:5" ht="18.75">
      <c r="A638" s="118">
        <v>7406</v>
      </c>
      <c r="B638" s="103" t="s">
        <v>886</v>
      </c>
      <c r="C638" s="77" t="s">
        <v>559</v>
      </c>
      <c r="E638" s="78"/>
    </row>
    <row r="639" spans="1:5" ht="18.75">
      <c r="A639" s="118">
        <v>7407</v>
      </c>
      <c r="B639" s="103" t="s">
        <v>887</v>
      </c>
      <c r="C639" s="77" t="s">
        <v>559</v>
      </c>
      <c r="E639" s="78"/>
    </row>
    <row r="640" spans="1:5" ht="18.75">
      <c r="A640" s="118">
        <v>7408</v>
      </c>
      <c r="B640" s="103" t="s">
        <v>888</v>
      </c>
      <c r="C640" s="77" t="s">
        <v>559</v>
      </c>
      <c r="E640" s="78"/>
    </row>
    <row r="641" spans="1:5" ht="18.75">
      <c r="A641" s="118">
        <v>7409</v>
      </c>
      <c r="B641" s="103" t="s">
        <v>889</v>
      </c>
      <c r="C641" s="77" t="s">
        <v>559</v>
      </c>
      <c r="E641" s="78"/>
    </row>
    <row r="642" spans="1:5" ht="19.5">
      <c r="A642" s="118">
        <v>7410</v>
      </c>
      <c r="B642" s="104" t="s">
        <v>890</v>
      </c>
      <c r="C642" s="77" t="s">
        <v>559</v>
      </c>
      <c r="E642" s="78"/>
    </row>
    <row r="643" spans="1:5" ht="19.5" thickBot="1">
      <c r="A643" s="118">
        <v>7411</v>
      </c>
      <c r="B643" s="106" t="s">
        <v>891</v>
      </c>
      <c r="C643" s="77" t="s">
        <v>559</v>
      </c>
      <c r="E643" s="78"/>
    </row>
    <row r="644" spans="1:5" ht="18.75">
      <c r="A644" s="118">
        <v>7501</v>
      </c>
      <c r="B644" s="102" t="s">
        <v>892</v>
      </c>
      <c r="C644" s="77" t="s">
        <v>559</v>
      </c>
      <c r="E644" s="78"/>
    </row>
    <row r="645" spans="1:5" ht="18.75">
      <c r="A645" s="118">
        <v>7502</v>
      </c>
      <c r="B645" s="103" t="s">
        <v>893</v>
      </c>
      <c r="C645" s="77" t="s">
        <v>559</v>
      </c>
      <c r="E645" s="78"/>
    </row>
    <row r="646" spans="1:5" ht="18.75">
      <c r="A646" s="118">
        <v>7503</v>
      </c>
      <c r="B646" s="103" t="s">
        <v>894</v>
      </c>
      <c r="C646" s="77" t="s">
        <v>559</v>
      </c>
      <c r="E646" s="78"/>
    </row>
    <row r="647" spans="1:5" ht="18.75">
      <c r="A647" s="118">
        <v>7504</v>
      </c>
      <c r="B647" s="103" t="s">
        <v>895</v>
      </c>
      <c r="C647" s="77" t="s">
        <v>559</v>
      </c>
      <c r="E647" s="78"/>
    </row>
    <row r="648" spans="1:5" ht="20.25" thickBot="1">
      <c r="A648" s="118">
        <v>7505</v>
      </c>
      <c r="B648" s="111" t="s">
        <v>896</v>
      </c>
      <c r="C648" s="77" t="s">
        <v>559</v>
      </c>
      <c r="E648" s="78"/>
    </row>
    <row r="649" spans="1:5" ht="18.75">
      <c r="A649" s="118">
        <v>7601</v>
      </c>
      <c r="B649" s="102" t="s">
        <v>897</v>
      </c>
      <c r="C649" s="77" t="s">
        <v>559</v>
      </c>
      <c r="E649" s="78"/>
    </row>
    <row r="650" spans="1:5" ht="18.75">
      <c r="A650" s="118">
        <v>7602</v>
      </c>
      <c r="B650" s="103" t="s">
        <v>898</v>
      </c>
      <c r="C650" s="77" t="s">
        <v>559</v>
      </c>
      <c r="E650" s="78"/>
    </row>
    <row r="651" spans="1:5" ht="18.75">
      <c r="A651" s="118">
        <v>7603</v>
      </c>
      <c r="B651" s="103" t="s">
        <v>899</v>
      </c>
      <c r="C651" s="77" t="s">
        <v>559</v>
      </c>
      <c r="E651" s="78"/>
    </row>
    <row r="652" spans="1:5" ht="18.75">
      <c r="A652" s="118">
        <v>7604</v>
      </c>
      <c r="B652" s="103" t="s">
        <v>900</v>
      </c>
      <c r="C652" s="77" t="s">
        <v>559</v>
      </c>
      <c r="E652" s="78"/>
    </row>
    <row r="653" spans="1:5" ht="18.75">
      <c r="A653" s="118">
        <v>7605</v>
      </c>
      <c r="B653" s="103" t="s">
        <v>901</v>
      </c>
      <c r="C653" s="77" t="s">
        <v>559</v>
      </c>
      <c r="E653" s="78"/>
    </row>
    <row r="654" spans="1:5" ht="18.75">
      <c r="A654" s="118">
        <v>7606</v>
      </c>
      <c r="B654" s="103" t="s">
        <v>902</v>
      </c>
      <c r="C654" s="77" t="s">
        <v>559</v>
      </c>
      <c r="E654" s="78"/>
    </row>
    <row r="655" spans="1:5" ht="18.75">
      <c r="A655" s="118">
        <v>7607</v>
      </c>
      <c r="B655" s="103" t="s">
        <v>903</v>
      </c>
      <c r="C655" s="77" t="s">
        <v>559</v>
      </c>
      <c r="E655" s="78"/>
    </row>
    <row r="656" spans="1:5" ht="18.75">
      <c r="A656" s="118">
        <v>7608</v>
      </c>
      <c r="B656" s="103" t="s">
        <v>904</v>
      </c>
      <c r="C656" s="77" t="s">
        <v>559</v>
      </c>
      <c r="E656" s="78"/>
    </row>
    <row r="657" spans="1:5" ht="18.75">
      <c r="A657" s="118">
        <v>7609</v>
      </c>
      <c r="B657" s="103" t="s">
        <v>905</v>
      </c>
      <c r="C657" s="77" t="s">
        <v>559</v>
      </c>
      <c r="E657" s="78"/>
    </row>
    <row r="658" spans="1:5" ht="18.75">
      <c r="A658" s="118">
        <v>7610</v>
      </c>
      <c r="B658" s="103" t="s">
        <v>906</v>
      </c>
      <c r="C658" s="77" t="s">
        <v>559</v>
      </c>
      <c r="E658" s="78"/>
    </row>
    <row r="659" spans="1:5" ht="20.25" thickBot="1">
      <c r="A659" s="118">
        <v>7611</v>
      </c>
      <c r="B659" s="111" t="s">
        <v>907</v>
      </c>
      <c r="C659" s="77" t="s">
        <v>559</v>
      </c>
      <c r="E659" s="78"/>
    </row>
    <row r="660" spans="1:5" ht="18.75">
      <c r="A660" s="118">
        <v>7701</v>
      </c>
      <c r="B660" s="102" t="s">
        <v>908</v>
      </c>
      <c r="C660" s="77" t="s">
        <v>559</v>
      </c>
      <c r="E660" s="78"/>
    </row>
    <row r="661" spans="1:5" ht="18.75">
      <c r="A661" s="118">
        <v>7702</v>
      </c>
      <c r="B661" s="103" t="s">
        <v>909</v>
      </c>
      <c r="C661" s="77" t="s">
        <v>559</v>
      </c>
      <c r="E661" s="78"/>
    </row>
    <row r="662" spans="1:5" ht="18.75">
      <c r="A662" s="118">
        <v>7703</v>
      </c>
      <c r="B662" s="103" t="s">
        <v>910</v>
      </c>
      <c r="C662" s="77" t="s">
        <v>559</v>
      </c>
      <c r="E662" s="78"/>
    </row>
    <row r="663" spans="1:5" ht="18.75">
      <c r="A663" s="118">
        <v>7704</v>
      </c>
      <c r="B663" s="103" t="s">
        <v>911</v>
      </c>
      <c r="C663" s="77" t="s">
        <v>559</v>
      </c>
      <c r="E663" s="78"/>
    </row>
    <row r="664" spans="1:5" ht="18.75">
      <c r="A664" s="118">
        <v>7705</v>
      </c>
      <c r="B664" s="103" t="s">
        <v>912</v>
      </c>
      <c r="C664" s="77" t="s">
        <v>559</v>
      </c>
      <c r="E664" s="78"/>
    </row>
    <row r="665" spans="1:5" ht="18.75">
      <c r="A665" s="118">
        <v>7706</v>
      </c>
      <c r="B665" s="103" t="s">
        <v>913</v>
      </c>
      <c r="C665" s="77" t="s">
        <v>559</v>
      </c>
      <c r="E665" s="78"/>
    </row>
    <row r="666" spans="1:5" ht="18.75">
      <c r="A666" s="118">
        <v>7707</v>
      </c>
      <c r="B666" s="103" t="s">
        <v>914</v>
      </c>
      <c r="C666" s="77" t="s">
        <v>559</v>
      </c>
      <c r="E666" s="78"/>
    </row>
    <row r="667" spans="1:5" ht="18.75">
      <c r="A667" s="118">
        <v>7708</v>
      </c>
      <c r="B667" s="103" t="s">
        <v>915</v>
      </c>
      <c r="C667" s="77" t="s">
        <v>559</v>
      </c>
      <c r="E667" s="78"/>
    </row>
    <row r="668" spans="1:5" ht="18.75">
      <c r="A668" s="118">
        <v>7709</v>
      </c>
      <c r="B668" s="103" t="s">
        <v>916</v>
      </c>
      <c r="C668" s="77" t="s">
        <v>559</v>
      </c>
      <c r="E668" s="78"/>
    </row>
    <row r="669" spans="1:5" ht="20.25" thickBot="1">
      <c r="A669" s="118">
        <v>7710</v>
      </c>
      <c r="B669" s="111" t="s">
        <v>917</v>
      </c>
      <c r="C669" s="77" t="s">
        <v>559</v>
      </c>
      <c r="E669" s="78"/>
    </row>
    <row r="670" spans="1:5" ht="18.75">
      <c r="A670" s="118">
        <v>7801</v>
      </c>
      <c r="B670" s="102" t="s">
        <v>918</v>
      </c>
      <c r="C670" s="77" t="s">
        <v>559</v>
      </c>
      <c r="E670" s="78"/>
    </row>
    <row r="671" spans="1:5" ht="18.75">
      <c r="A671" s="118">
        <v>7802</v>
      </c>
      <c r="B671" s="103" t="s">
        <v>919</v>
      </c>
      <c r="C671" s="77" t="s">
        <v>559</v>
      </c>
      <c r="E671" s="78"/>
    </row>
    <row r="672" spans="1:5" ht="18.75">
      <c r="A672" s="118">
        <v>7803</v>
      </c>
      <c r="B672" s="103" t="s">
        <v>920</v>
      </c>
      <c r="C672" s="77" t="s">
        <v>559</v>
      </c>
      <c r="E672" s="78"/>
    </row>
    <row r="673" spans="1:5" ht="18.75">
      <c r="A673" s="118">
        <v>7804</v>
      </c>
      <c r="B673" s="103" t="s">
        <v>921</v>
      </c>
      <c r="C673" s="77" t="s">
        <v>559</v>
      </c>
      <c r="E673" s="78"/>
    </row>
    <row r="674" spans="1:5" ht="20.25" thickBot="1">
      <c r="A674" s="118">
        <v>7805</v>
      </c>
      <c r="B674" s="111" t="s">
        <v>922</v>
      </c>
      <c r="C674" s="77" t="s">
        <v>559</v>
      </c>
      <c r="E674" s="78"/>
    </row>
    <row r="675" spans="1:5" ht="19.5">
      <c r="A675" s="112"/>
      <c r="B675" s="113"/>
      <c r="C675" s="77"/>
      <c r="E675" s="78"/>
    </row>
    <row r="676" spans="1:5">
      <c r="A676" s="114" t="s">
        <v>152</v>
      </c>
      <c r="B676" s="114" t="s">
        <v>923</v>
      </c>
      <c r="C676" s="115" t="s">
        <v>152</v>
      </c>
    </row>
    <row r="677" spans="1:5">
      <c r="A677" s="116"/>
      <c r="B677" s="117">
        <v>45688</v>
      </c>
      <c r="C677" s="116" t="s">
        <v>924</v>
      </c>
    </row>
    <row r="678" spans="1:5">
      <c r="A678" s="116"/>
      <c r="B678" s="117">
        <v>45716</v>
      </c>
      <c r="C678" s="116" t="s">
        <v>925</v>
      </c>
    </row>
    <row r="679" spans="1:5">
      <c r="A679" s="116"/>
      <c r="B679" s="117">
        <v>45747</v>
      </c>
      <c r="C679" s="116" t="s">
        <v>926</v>
      </c>
    </row>
    <row r="680" spans="1:5">
      <c r="A680" s="116"/>
      <c r="B680" s="117">
        <v>45777</v>
      </c>
      <c r="C680" s="116" t="s">
        <v>927</v>
      </c>
    </row>
    <row r="681" spans="1:5">
      <c r="A681" s="116"/>
      <c r="B681" s="117">
        <v>45808</v>
      </c>
      <c r="C681" s="116" t="s">
        <v>928</v>
      </c>
    </row>
    <row r="682" spans="1:5">
      <c r="A682" s="116"/>
      <c r="B682" s="117">
        <v>45838</v>
      </c>
      <c r="C682" s="116" t="s">
        <v>929</v>
      </c>
    </row>
    <row r="683" spans="1:5">
      <c r="A683" s="116"/>
      <c r="B683" s="117">
        <v>45869</v>
      </c>
      <c r="C683" s="116" t="s">
        <v>930</v>
      </c>
    </row>
    <row r="684" spans="1:5">
      <c r="A684" s="116"/>
      <c r="B684" s="117">
        <v>45900</v>
      </c>
      <c r="C684" s="116" t="s">
        <v>931</v>
      </c>
    </row>
    <row r="685" spans="1:5">
      <c r="A685" s="116"/>
      <c r="B685" s="117">
        <v>45930</v>
      </c>
      <c r="C685" s="116" t="s">
        <v>932</v>
      </c>
    </row>
    <row r="686" spans="1:5">
      <c r="A686" s="116"/>
      <c r="B686" s="117">
        <v>45961</v>
      </c>
      <c r="C686" s="116" t="s">
        <v>933</v>
      </c>
    </row>
    <row r="687" spans="1:5">
      <c r="A687" s="116"/>
      <c r="B687" s="117">
        <v>45991</v>
      </c>
      <c r="C687" s="116" t="s">
        <v>934</v>
      </c>
    </row>
    <row r="688" spans="1:5">
      <c r="A688" s="116"/>
      <c r="B688" s="117">
        <v>46022</v>
      </c>
      <c r="C688" s="116" t="s">
        <v>935</v>
      </c>
    </row>
    <row r="690" spans="1:1">
      <c r="A690" s="29" t="s">
        <v>965</v>
      </c>
    </row>
    <row r="691" spans="1:1">
      <c r="A691" s="29" t="s">
        <v>966</v>
      </c>
    </row>
    <row r="692" spans="1:1">
      <c r="A692" s="29" t="s">
        <v>967</v>
      </c>
    </row>
  </sheetData>
  <sheetProtection password="81B0" sheet="1"/>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Общо за общината</vt:lpstr>
      <vt:lpstr>list</vt:lpstr>
      <vt:lpstr>'Общо за общината'!Criteria</vt:lpstr>
      <vt:lpstr>DATE</vt:lpstr>
      <vt:lpstr>PRBK</vt:lpstr>
      <vt:lpstr>'Общо за общината'!Print_Area</vt:lpstr>
      <vt:lpstr>status</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Жени Бумбарова-Начева</dc:creator>
  <cp:lastModifiedBy>fsdb07 Николет Димитрова</cp:lastModifiedBy>
  <cp:lastPrinted>2013-03-08T13:28:36Z</cp:lastPrinted>
  <dcterms:created xsi:type="dcterms:W3CDTF">2013-02-11T10:20:52Z</dcterms:created>
  <dcterms:modified xsi:type="dcterms:W3CDTF">2026-04-28T06:07:40Z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